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 yWindow="32766" windowWidth="14112" windowHeight="11177" tabRatio="460"/>
  </bookViews>
  <sheets>
    <sheet name="Реестр источников доходов" sheetId="6" r:id="rId1"/>
  </sheets>
  <definedNames>
    <definedName name="_xlnm.Print_Titles" localSheetId="0">'Реестр источников доходов'!$3:$6</definedName>
    <definedName name="_xlnm.Print_Area" localSheetId="0">'Реестр источников доходов'!$A$1:$V$232</definedName>
  </definedNames>
  <calcPr calcId="144525"/>
</workbook>
</file>

<file path=xl/calcChain.xml><?xml version="1.0" encoding="utf-8"?>
<calcChain xmlns="http://schemas.openxmlformats.org/spreadsheetml/2006/main">
  <c r="V177" i="6" l="1"/>
  <c r="U177" i="6"/>
  <c r="T177" i="6"/>
  <c r="S177" i="6"/>
  <c r="R177" i="6"/>
  <c r="A192" i="6"/>
  <c r="A193" i="6" s="1"/>
  <c r="S192" i="6"/>
  <c r="T192" i="6"/>
  <c r="U192" i="6"/>
  <c r="V192" i="6"/>
  <c r="A107" i="6" l="1"/>
  <c r="V36" i="6"/>
  <c r="U36" i="6"/>
  <c r="T36" i="6"/>
  <c r="S36" i="6"/>
  <c r="R36" i="6"/>
  <c r="Q36" i="6"/>
  <c r="V87" i="6"/>
  <c r="U87" i="6"/>
  <c r="T87" i="6"/>
  <c r="S87" i="6"/>
  <c r="R87" i="6"/>
  <c r="Q87" i="6"/>
  <c r="V218" i="6" l="1"/>
  <c r="U218" i="6"/>
  <c r="T218" i="6"/>
  <c r="S218" i="6"/>
  <c r="R218" i="6"/>
  <c r="Q218" i="6"/>
  <c r="V168" i="6" l="1"/>
  <c r="U168" i="6"/>
  <c r="T168" i="6"/>
  <c r="S168" i="6"/>
  <c r="R168" i="6"/>
  <c r="Q168" i="6"/>
  <c r="V137" i="6" l="1"/>
  <c r="U137" i="6"/>
  <c r="T137" i="6"/>
  <c r="S137" i="6"/>
  <c r="R137" i="6"/>
  <c r="Q137" i="6"/>
  <c r="V124" i="6"/>
  <c r="U124" i="6"/>
  <c r="T124" i="6"/>
  <c r="S124" i="6"/>
  <c r="R124" i="6"/>
  <c r="Q124" i="6"/>
  <c r="V100" i="6"/>
  <c r="U100" i="6"/>
  <c r="T100" i="6"/>
  <c r="S100" i="6"/>
  <c r="R100" i="6"/>
  <c r="Q100" i="6"/>
  <c r="Q225" i="6" l="1"/>
  <c r="Q222" i="6"/>
  <c r="Q221" i="6" s="1"/>
  <c r="Q220" i="6" s="1"/>
  <c r="Q216" i="6"/>
  <c r="Q214" i="6"/>
  <c r="Q213" i="6" s="1"/>
  <c r="Q211" i="6"/>
  <c r="Q209" i="6"/>
  <c r="Q207" i="6"/>
  <c r="Q205" i="6"/>
  <c r="Q203" i="6"/>
  <c r="Q200" i="6"/>
  <c r="Q198" i="6"/>
  <c r="Q196" i="6"/>
  <c r="Q194" i="6"/>
  <c r="Q192" i="6"/>
  <c r="Q190" i="6"/>
  <c r="Q188" i="6"/>
  <c r="Q186" i="6"/>
  <c r="Q184" i="6"/>
  <c r="Q182" i="6"/>
  <c r="Q180" i="6"/>
  <c r="Q178" i="6"/>
  <c r="Q173" i="6"/>
  <c r="Q171" i="6"/>
  <c r="Q166" i="6"/>
  <c r="Q161" i="6"/>
  <c r="Q157" i="6"/>
  <c r="Q154" i="6"/>
  <c r="Q152" i="6"/>
  <c r="Q147" i="6"/>
  <c r="Q143" i="6"/>
  <c r="Q140" i="6"/>
  <c r="Q135" i="6"/>
  <c r="Q133" i="6"/>
  <c r="Q131" i="6"/>
  <c r="Q129" i="6"/>
  <c r="Q127" i="6"/>
  <c r="Q122" i="6"/>
  <c r="Q120" i="6"/>
  <c r="Q117" i="6"/>
  <c r="Q114" i="6"/>
  <c r="Q111" i="6"/>
  <c r="Q107" i="6"/>
  <c r="Q105" i="6"/>
  <c r="Q103" i="6"/>
  <c r="Q98" i="6"/>
  <c r="Q97" i="6" s="1"/>
  <c r="Q94" i="6"/>
  <c r="Q93" i="6" s="1"/>
  <c r="Q91" i="6"/>
  <c r="Q90" i="6" s="1"/>
  <c r="Q84" i="6"/>
  <c r="Q83" i="6" s="1"/>
  <c r="Q81" i="6"/>
  <c r="Q79" i="6"/>
  <c r="Q76" i="6"/>
  <c r="Q75" i="6" s="1"/>
  <c r="Q73" i="6"/>
  <c r="Q71" i="6"/>
  <c r="Q68" i="6"/>
  <c r="Q66" i="6"/>
  <c r="Q64" i="6"/>
  <c r="Q60" i="6"/>
  <c r="Q59" i="6" s="1"/>
  <c r="Q58" i="6" s="1"/>
  <c r="Q56" i="6"/>
  <c r="Q54" i="6"/>
  <c r="Q51" i="6"/>
  <c r="Q49" i="6"/>
  <c r="Q46" i="6"/>
  <c r="Q43" i="6"/>
  <c r="Q41" i="6"/>
  <c r="Q38" i="6"/>
  <c r="Q34" i="6"/>
  <c r="Q33" i="6" s="1"/>
  <c r="Q30" i="6"/>
  <c r="Q28" i="6"/>
  <c r="Q26" i="6"/>
  <c r="Q24" i="6"/>
  <c r="Q22" i="6"/>
  <c r="Q9" i="6"/>
  <c r="Q8" i="6" s="1"/>
  <c r="Q110" i="6" l="1"/>
  <c r="Q177" i="6"/>
  <c r="Q48" i="6"/>
  <c r="Q45" i="6" s="1"/>
  <c r="Q151" i="6"/>
  <c r="Q32" i="6"/>
  <c r="Q70" i="6"/>
  <c r="Q63" i="6" s="1"/>
  <c r="Q170" i="6"/>
  <c r="Q160" i="6"/>
  <c r="Q156" i="6" s="1"/>
  <c r="Q89" i="6"/>
  <c r="Q78" i="6"/>
  <c r="Q21" i="6"/>
  <c r="Q20" i="6" s="1"/>
  <c r="Q102" i="6"/>
  <c r="Q96" i="6" s="1"/>
  <c r="Q53" i="6"/>
  <c r="Q202" i="6"/>
  <c r="V56" i="6"/>
  <c r="U56" i="6"/>
  <c r="T56" i="6"/>
  <c r="S56" i="6"/>
  <c r="R56" i="6"/>
  <c r="Q62" i="6" l="1"/>
  <c r="Q109" i="6"/>
  <c r="Q176" i="6"/>
  <c r="Q175" i="6" s="1"/>
  <c r="Q7" i="6" l="1"/>
  <c r="Q231" i="6" s="1"/>
  <c r="V30" i="6"/>
  <c r="U30" i="6"/>
  <c r="T30" i="6"/>
  <c r="S30" i="6"/>
  <c r="R30" i="6"/>
  <c r="V9" i="6" l="1"/>
  <c r="U9" i="6"/>
  <c r="T9" i="6"/>
  <c r="S9" i="6"/>
  <c r="R9" i="6"/>
  <c r="T147" i="6" l="1"/>
  <c r="U147" i="6"/>
  <c r="V147" i="6"/>
  <c r="V131" i="6" l="1"/>
  <c r="U131" i="6"/>
  <c r="T131" i="6"/>
  <c r="S131" i="6"/>
  <c r="R131" i="6"/>
  <c r="V222" i="6" l="1"/>
  <c r="U222" i="6"/>
  <c r="T222" i="6"/>
  <c r="S222" i="6"/>
  <c r="R222" i="6"/>
  <c r="V225" i="6" l="1"/>
  <c r="U225" i="6"/>
  <c r="T225" i="6"/>
  <c r="S225" i="6"/>
  <c r="R225" i="6"/>
  <c r="V198" i="6"/>
  <c r="U198" i="6"/>
  <c r="T198" i="6"/>
  <c r="S198" i="6"/>
  <c r="R198" i="6"/>
  <c r="V184" i="6"/>
  <c r="U184" i="6"/>
  <c r="T184" i="6"/>
  <c r="S184" i="6"/>
  <c r="R184" i="6"/>
  <c r="S147" i="6" l="1"/>
  <c r="R147" i="6"/>
  <c r="V196" i="6" l="1"/>
  <c r="U196" i="6"/>
  <c r="T196" i="6"/>
  <c r="S196" i="6"/>
  <c r="R196" i="6"/>
  <c r="V194" i="6"/>
  <c r="U194" i="6"/>
  <c r="T194" i="6"/>
  <c r="S194" i="6"/>
  <c r="R194" i="6"/>
  <c r="V34" i="6" l="1"/>
  <c r="V33" i="6" s="1"/>
  <c r="U34" i="6"/>
  <c r="U33" i="6" s="1"/>
  <c r="T34" i="6"/>
  <c r="T33" i="6" s="1"/>
  <c r="S34" i="6"/>
  <c r="S33" i="6" s="1"/>
  <c r="R34" i="6"/>
  <c r="R33" i="6" s="1"/>
  <c r="V107" i="6"/>
  <c r="U107" i="6"/>
  <c r="T107" i="6"/>
  <c r="S107" i="6"/>
  <c r="R107" i="6"/>
  <c r="S178" i="6" l="1"/>
  <c r="S84" i="6"/>
  <c r="Z230" i="6"/>
  <c r="Z223" i="6"/>
  <c r="Z217" i="6"/>
  <c r="Z215" i="6"/>
  <c r="Z212" i="6"/>
  <c r="Z210" i="6"/>
  <c r="Z208" i="6"/>
  <c r="Z206" i="6"/>
  <c r="Z204" i="6"/>
  <c r="Z201" i="6"/>
  <c r="Z193" i="6"/>
  <c r="Z191" i="6"/>
  <c r="Z189" i="6"/>
  <c r="Z183" i="6"/>
  <c r="Z181" i="6"/>
  <c r="Z179" i="6"/>
  <c r="Z174" i="6"/>
  <c r="Z172" i="6"/>
  <c r="Z167" i="6"/>
  <c r="Z165" i="6"/>
  <c r="Z164" i="6"/>
  <c r="Z163" i="6"/>
  <c r="Z159" i="6"/>
  <c r="Z158" i="6"/>
  <c r="Z155" i="6"/>
  <c r="Z153" i="6"/>
  <c r="Z150" i="6"/>
  <c r="Z146" i="6"/>
  <c r="Z145" i="6"/>
  <c r="Z144" i="6"/>
  <c r="Z142" i="6"/>
  <c r="Z141" i="6"/>
  <c r="Z136" i="6"/>
  <c r="Z134" i="6"/>
  <c r="Z132" i="6"/>
  <c r="Z130" i="6"/>
  <c r="Z128" i="6"/>
  <c r="Z125" i="6"/>
  <c r="Z123" i="6"/>
  <c r="Z121" i="6"/>
  <c r="Z119" i="6"/>
  <c r="Z118" i="6"/>
  <c r="Z116" i="6"/>
  <c r="Z115" i="6"/>
  <c r="Z113" i="6"/>
  <c r="Z112" i="6"/>
  <c r="Z106" i="6"/>
  <c r="Z104" i="6"/>
  <c r="Z99" i="6"/>
  <c r="Z92" i="6"/>
  <c r="Z88" i="6"/>
  <c r="Z86" i="6"/>
  <c r="Z85" i="6"/>
  <c r="Z82" i="6"/>
  <c r="Z80" i="6"/>
  <c r="Z77" i="6"/>
  <c r="Z74" i="6"/>
  <c r="Z72" i="6"/>
  <c r="Z69" i="6"/>
  <c r="Z67" i="6"/>
  <c r="Z65" i="6"/>
  <c r="Z61" i="6"/>
  <c r="Z57" i="6"/>
  <c r="Z55" i="6"/>
  <c r="Z52" i="6"/>
  <c r="Z50" i="6"/>
  <c r="Z47" i="6"/>
  <c r="Z44" i="6"/>
  <c r="Z42" i="6"/>
  <c r="Z40" i="6"/>
  <c r="Z39" i="6"/>
  <c r="Z29" i="6"/>
  <c r="Z27" i="6"/>
  <c r="Z25" i="6"/>
  <c r="Z23" i="6"/>
  <c r="Z14" i="6"/>
  <c r="Z13" i="6"/>
  <c r="Z12" i="6"/>
  <c r="Z11" i="6"/>
  <c r="Z10" i="6"/>
  <c r="W39" i="6"/>
  <c r="Z131" i="6" l="1"/>
  <c r="Z9" i="6"/>
  <c r="X74" i="6"/>
  <c r="V186" i="6" l="1"/>
  <c r="U186" i="6"/>
  <c r="T186" i="6"/>
  <c r="S186" i="6"/>
  <c r="R186" i="6"/>
  <c r="W186" i="6" l="1"/>
  <c r="Z186" i="6"/>
  <c r="X186" i="6"/>
  <c r="R24" i="6"/>
  <c r="X10" i="6" l="1"/>
  <c r="X11" i="6"/>
  <c r="X12" i="6"/>
  <c r="X13" i="6"/>
  <c r="X14" i="6"/>
  <c r="X23" i="6"/>
  <c r="X25" i="6"/>
  <c r="X27" i="6"/>
  <c r="X29" i="6"/>
  <c r="X39" i="6"/>
  <c r="X40" i="6"/>
  <c r="X42" i="6"/>
  <c r="X44" i="6"/>
  <c r="X47" i="6"/>
  <c r="X50" i="6"/>
  <c r="X52" i="6"/>
  <c r="X55" i="6"/>
  <c r="X57" i="6"/>
  <c r="X61" i="6"/>
  <c r="X65" i="6"/>
  <c r="X67" i="6"/>
  <c r="X69" i="6"/>
  <c r="X72" i="6"/>
  <c r="X77" i="6"/>
  <c r="X80" i="6"/>
  <c r="X82" i="6"/>
  <c r="X85" i="6"/>
  <c r="X86" i="6"/>
  <c r="X88" i="6"/>
  <c r="X92" i="6"/>
  <c r="X99" i="6"/>
  <c r="X104" i="6"/>
  <c r="X106" i="6"/>
  <c r="X112" i="6"/>
  <c r="X113" i="6"/>
  <c r="X115" i="6"/>
  <c r="X116" i="6"/>
  <c r="X118" i="6"/>
  <c r="X119" i="6"/>
  <c r="X121" i="6"/>
  <c r="X123" i="6"/>
  <c r="X125" i="6"/>
  <c r="X128" i="6"/>
  <c r="X130" i="6"/>
  <c r="X132" i="6"/>
  <c r="X134" i="6"/>
  <c r="X136" i="6"/>
  <c r="X141" i="6"/>
  <c r="X142" i="6"/>
  <c r="X144" i="6"/>
  <c r="X145" i="6"/>
  <c r="X146" i="6"/>
  <c r="X150" i="6"/>
  <c r="X153" i="6"/>
  <c r="X155" i="6"/>
  <c r="X158" i="6"/>
  <c r="X159" i="6"/>
  <c r="X163" i="6"/>
  <c r="X164" i="6"/>
  <c r="X165" i="6"/>
  <c r="X167" i="6"/>
  <c r="X172" i="6"/>
  <c r="X174" i="6"/>
  <c r="X179" i="6"/>
  <c r="X181" i="6"/>
  <c r="X183" i="6"/>
  <c r="X189" i="6"/>
  <c r="X191" i="6"/>
  <c r="X193" i="6"/>
  <c r="X201" i="6"/>
  <c r="X204" i="6"/>
  <c r="X206" i="6"/>
  <c r="X208" i="6"/>
  <c r="X210" i="6"/>
  <c r="X212" i="6"/>
  <c r="X215" i="6"/>
  <c r="X217" i="6"/>
  <c r="X223" i="6"/>
  <c r="X230" i="6"/>
  <c r="W10" i="6" l="1"/>
  <c r="W11" i="6"/>
  <c r="W12" i="6"/>
  <c r="W13" i="6"/>
  <c r="W14" i="6"/>
  <c r="W23" i="6"/>
  <c r="W25" i="6"/>
  <c r="W27" i="6"/>
  <c r="W29" i="6"/>
  <c r="W40" i="6"/>
  <c r="W42" i="6"/>
  <c r="W44" i="6"/>
  <c r="W47" i="6"/>
  <c r="W50" i="6"/>
  <c r="W52" i="6"/>
  <c r="W55" i="6"/>
  <c r="W57" i="6"/>
  <c r="W61" i="6"/>
  <c r="W65" i="6"/>
  <c r="W67" i="6"/>
  <c r="W69" i="6"/>
  <c r="W72" i="6"/>
  <c r="W74" i="6"/>
  <c r="W77" i="6"/>
  <c r="W80" i="6"/>
  <c r="W82" i="6"/>
  <c r="W85" i="6"/>
  <c r="W86" i="6"/>
  <c r="W88" i="6"/>
  <c r="W92" i="6"/>
  <c r="W99" i="6"/>
  <c r="W104" i="6"/>
  <c r="W106" i="6"/>
  <c r="W112" i="6"/>
  <c r="W113" i="6"/>
  <c r="W115" i="6"/>
  <c r="W116" i="6"/>
  <c r="W118" i="6"/>
  <c r="W119" i="6"/>
  <c r="W121" i="6"/>
  <c r="W123" i="6"/>
  <c r="W125" i="6"/>
  <c r="W128" i="6"/>
  <c r="W130" i="6"/>
  <c r="W131" i="6"/>
  <c r="W132" i="6"/>
  <c r="W134" i="6"/>
  <c r="W136" i="6"/>
  <c r="W141" i="6"/>
  <c r="W142" i="6"/>
  <c r="W144" i="6"/>
  <c r="W145" i="6"/>
  <c r="W146" i="6"/>
  <c r="W150" i="6"/>
  <c r="W153" i="6"/>
  <c r="W155" i="6"/>
  <c r="W158" i="6"/>
  <c r="W159" i="6"/>
  <c r="W163" i="6"/>
  <c r="W164" i="6"/>
  <c r="W165" i="6"/>
  <c r="W167" i="6"/>
  <c r="W172" i="6"/>
  <c r="W174" i="6"/>
  <c r="W179" i="6"/>
  <c r="W181" i="6"/>
  <c r="W183" i="6"/>
  <c r="W189" i="6"/>
  <c r="W191" i="6"/>
  <c r="W193" i="6"/>
  <c r="W201" i="6"/>
  <c r="W204" i="6"/>
  <c r="W206" i="6"/>
  <c r="W208" i="6"/>
  <c r="W210" i="6"/>
  <c r="W212" i="6"/>
  <c r="W215" i="6"/>
  <c r="W217" i="6"/>
  <c r="W223" i="6"/>
  <c r="W230" i="6"/>
  <c r="S216" i="6"/>
  <c r="S214" i="6"/>
  <c r="S211" i="6"/>
  <c r="S209" i="6"/>
  <c r="S207" i="6"/>
  <c r="S205" i="6"/>
  <c r="S203" i="6"/>
  <c r="S200" i="6"/>
  <c r="S190" i="6"/>
  <c r="S188" i="6"/>
  <c r="S182" i="6"/>
  <c r="S180" i="6"/>
  <c r="S173" i="6"/>
  <c r="S171" i="6"/>
  <c r="S166" i="6"/>
  <c r="S161" i="6"/>
  <c r="S157" i="6"/>
  <c r="S154" i="6"/>
  <c r="S152" i="6"/>
  <c r="S143" i="6"/>
  <c r="S140" i="6"/>
  <c r="S135" i="6"/>
  <c r="S133" i="6"/>
  <c r="S129" i="6"/>
  <c r="S127" i="6"/>
  <c r="S122" i="6"/>
  <c r="S120" i="6"/>
  <c r="S117" i="6"/>
  <c r="S114" i="6"/>
  <c r="S111" i="6"/>
  <c r="S105" i="6"/>
  <c r="S103" i="6"/>
  <c r="S98" i="6"/>
  <c r="S97" i="6" s="1"/>
  <c r="S94" i="6"/>
  <c r="S91" i="6"/>
  <c r="S81" i="6"/>
  <c r="S79" i="6"/>
  <c r="S76" i="6"/>
  <c r="S73" i="6"/>
  <c r="S71" i="6"/>
  <c r="S68" i="6"/>
  <c r="S66" i="6"/>
  <c r="S64" i="6"/>
  <c r="S60" i="6"/>
  <c r="S54" i="6"/>
  <c r="S51" i="6"/>
  <c r="S49" i="6"/>
  <c r="S46" i="6"/>
  <c r="S43" i="6"/>
  <c r="S41" i="6"/>
  <c r="S38" i="6"/>
  <c r="S28" i="6"/>
  <c r="S26" i="6"/>
  <c r="S24" i="6"/>
  <c r="S22" i="6"/>
  <c r="W9" i="6"/>
  <c r="S110" i="6" l="1"/>
  <c r="S202" i="6"/>
  <c r="S32" i="6"/>
  <c r="S213" i="6"/>
  <c r="S21" i="6"/>
  <c r="S20" i="6" s="1"/>
  <c r="S53" i="6"/>
  <c r="X95" i="6"/>
  <c r="S170" i="6"/>
  <c r="S48" i="6"/>
  <c r="S45" i="6" s="1"/>
  <c r="S221" i="6"/>
  <c r="X24" i="6"/>
  <c r="S93" i="6"/>
  <c r="W225" i="6"/>
  <c r="S90" i="6"/>
  <c r="S102" i="6"/>
  <c r="W24" i="6"/>
  <c r="W95" i="6"/>
  <c r="S151" i="6"/>
  <c r="S83" i="6"/>
  <c r="S78" i="6"/>
  <c r="S75" i="6"/>
  <c r="S59" i="6"/>
  <c r="S58" i="6" s="1"/>
  <c r="S70" i="6"/>
  <c r="S63" i="6" s="1"/>
  <c r="S8" i="6"/>
  <c r="S160" i="6"/>
  <c r="U221" i="6"/>
  <c r="U220" i="6" s="1"/>
  <c r="T221" i="6"/>
  <c r="T220" i="6" s="1"/>
  <c r="U216" i="6"/>
  <c r="T216" i="6"/>
  <c r="U214" i="6"/>
  <c r="T214" i="6"/>
  <c r="U211" i="6"/>
  <c r="T211" i="6"/>
  <c r="U209" i="6"/>
  <c r="T209" i="6"/>
  <c r="U207" i="6"/>
  <c r="T207" i="6"/>
  <c r="U205" i="6"/>
  <c r="T205" i="6"/>
  <c r="U203" i="6"/>
  <c r="T203" i="6"/>
  <c r="U200" i="6"/>
  <c r="T200" i="6"/>
  <c r="U190" i="6"/>
  <c r="T190" i="6"/>
  <c r="U188" i="6"/>
  <c r="T188" i="6"/>
  <c r="U182" i="6"/>
  <c r="T182" i="6"/>
  <c r="U180" i="6"/>
  <c r="T180" i="6"/>
  <c r="U178" i="6"/>
  <c r="T178" i="6"/>
  <c r="U173" i="6"/>
  <c r="T173" i="6"/>
  <c r="U171" i="6"/>
  <c r="T171" i="6"/>
  <c r="U166" i="6"/>
  <c r="T166" i="6"/>
  <c r="U161" i="6"/>
  <c r="T161" i="6"/>
  <c r="U157" i="6"/>
  <c r="T157" i="6"/>
  <c r="U154" i="6"/>
  <c r="T154" i="6"/>
  <c r="U152" i="6"/>
  <c r="T152" i="6"/>
  <c r="U143" i="6"/>
  <c r="T143" i="6"/>
  <c r="U140" i="6"/>
  <c r="T140" i="6"/>
  <c r="U135" i="6"/>
  <c r="T135" i="6"/>
  <c r="U133" i="6"/>
  <c r="T133" i="6"/>
  <c r="U129" i="6"/>
  <c r="T129" i="6"/>
  <c r="U127" i="6"/>
  <c r="T127" i="6"/>
  <c r="U122" i="6"/>
  <c r="T122" i="6"/>
  <c r="U120" i="6"/>
  <c r="T120" i="6"/>
  <c r="U117" i="6"/>
  <c r="T117" i="6"/>
  <c r="U114" i="6"/>
  <c r="T114" i="6"/>
  <c r="U111" i="6"/>
  <c r="T111" i="6"/>
  <c r="U105" i="6"/>
  <c r="T105" i="6"/>
  <c r="U103" i="6"/>
  <c r="T103" i="6"/>
  <c r="U98" i="6"/>
  <c r="U97" i="6" s="1"/>
  <c r="T98" i="6"/>
  <c r="T97" i="6" s="1"/>
  <c r="U94" i="6"/>
  <c r="U93" i="6" s="1"/>
  <c r="T94" i="6"/>
  <c r="T93" i="6" s="1"/>
  <c r="U91" i="6"/>
  <c r="U90" i="6" s="1"/>
  <c r="T91" i="6"/>
  <c r="T90" i="6" s="1"/>
  <c r="U81" i="6"/>
  <c r="T81" i="6"/>
  <c r="U79" i="6"/>
  <c r="T79" i="6"/>
  <c r="U76" i="6"/>
  <c r="U75" i="6" s="1"/>
  <c r="T76" i="6"/>
  <c r="T75" i="6" s="1"/>
  <c r="U73" i="6"/>
  <c r="T73" i="6"/>
  <c r="U71" i="6"/>
  <c r="T71" i="6"/>
  <c r="U68" i="6"/>
  <c r="T68" i="6"/>
  <c r="U66" i="6"/>
  <c r="T66" i="6"/>
  <c r="U64" i="6"/>
  <c r="T64" i="6"/>
  <c r="U60" i="6"/>
  <c r="U59" i="6" s="1"/>
  <c r="U58" i="6" s="1"/>
  <c r="T60" i="6"/>
  <c r="T59" i="6" s="1"/>
  <c r="T58" i="6" s="1"/>
  <c r="U54" i="6"/>
  <c r="T54" i="6"/>
  <c r="U51" i="6"/>
  <c r="T51" i="6"/>
  <c r="U49" i="6"/>
  <c r="T49" i="6"/>
  <c r="U46" i="6"/>
  <c r="T46" i="6"/>
  <c r="U43" i="6"/>
  <c r="T43" i="6"/>
  <c r="U41" i="6"/>
  <c r="T41" i="6"/>
  <c r="U38" i="6"/>
  <c r="T38" i="6"/>
  <c r="U28" i="6"/>
  <c r="T28" i="6"/>
  <c r="U26" i="6"/>
  <c r="T26" i="6"/>
  <c r="U24" i="6"/>
  <c r="T24" i="6"/>
  <c r="U22" i="6"/>
  <c r="T22" i="6"/>
  <c r="U8" i="6"/>
  <c r="T8" i="6"/>
  <c r="Z225" i="6"/>
  <c r="Z216" i="6"/>
  <c r="Z214" i="6"/>
  <c r="Z211" i="6"/>
  <c r="Z209" i="6"/>
  <c r="Z205" i="6"/>
  <c r="Z203" i="6"/>
  <c r="Z200" i="6"/>
  <c r="Z192" i="6"/>
  <c r="Z190" i="6"/>
  <c r="Z188" i="6"/>
  <c r="Z182" i="6"/>
  <c r="Z180" i="6"/>
  <c r="Z178" i="6"/>
  <c r="Z171" i="6"/>
  <c r="Z166" i="6"/>
  <c r="Z161" i="6"/>
  <c r="Z157" i="6"/>
  <c r="Z154" i="6"/>
  <c r="Z147" i="6"/>
  <c r="Z143" i="6"/>
  <c r="Z140" i="6"/>
  <c r="Z135" i="6"/>
  <c r="Z133" i="6"/>
  <c r="Z129" i="6"/>
  <c r="Z127" i="6"/>
  <c r="Z124" i="6"/>
  <c r="Z122" i="6"/>
  <c r="Z120" i="6"/>
  <c r="Z117" i="6"/>
  <c r="Z114" i="6"/>
  <c r="Z105" i="6"/>
  <c r="Z103" i="6"/>
  <c r="Z81" i="6"/>
  <c r="Z79" i="6"/>
  <c r="Z73" i="6"/>
  <c r="Z71" i="6"/>
  <c r="Z68" i="6"/>
  <c r="Z66" i="6"/>
  <c r="Z56" i="6"/>
  <c r="Z54" i="6"/>
  <c r="Z51" i="6"/>
  <c r="Z46" i="6"/>
  <c r="Z43" i="6"/>
  <c r="Z41" i="6"/>
  <c r="Z38" i="6"/>
  <c r="Z28" i="6"/>
  <c r="Z26" i="6"/>
  <c r="Z24" i="6"/>
  <c r="X225" i="6"/>
  <c r="T110" i="6" l="1"/>
  <c r="U110" i="6"/>
  <c r="S62" i="6"/>
  <c r="T202" i="6"/>
  <c r="U202" i="6"/>
  <c r="S176" i="6"/>
  <c r="S96" i="6"/>
  <c r="T84" i="6"/>
  <c r="T83" i="6" s="1"/>
  <c r="U84" i="6"/>
  <c r="U83" i="6" s="1"/>
  <c r="T213" i="6"/>
  <c r="U32" i="6"/>
  <c r="U213" i="6"/>
  <c r="T32" i="6"/>
  <c r="T160" i="6"/>
  <c r="T156" i="6" s="1"/>
  <c r="U21" i="6"/>
  <c r="U20" i="6" s="1"/>
  <c r="T53" i="6"/>
  <c r="T102" i="6"/>
  <c r="T96" i="6" s="1"/>
  <c r="U53" i="6"/>
  <c r="U102" i="6"/>
  <c r="U96" i="6" s="1"/>
  <c r="T170" i="6"/>
  <c r="U160" i="6"/>
  <c r="U156" i="6" s="1"/>
  <c r="Z45" i="6"/>
  <c r="Z170" i="6"/>
  <c r="Z111" i="6"/>
  <c r="Z110" i="6"/>
  <c r="Z63" i="6"/>
  <c r="Z151" i="6"/>
  <c r="Z49" i="6"/>
  <c r="Z90" i="6"/>
  <c r="T21" i="6"/>
  <c r="T20" i="6" s="1"/>
  <c r="T48" i="6"/>
  <c r="T45" i="6" s="1"/>
  <c r="T151" i="6"/>
  <c r="U170" i="6"/>
  <c r="S89" i="6"/>
  <c r="Z91" i="6"/>
  <c r="Z222" i="6"/>
  <c r="Z152" i="6"/>
  <c r="Z202" i="6"/>
  <c r="Z53" i="6"/>
  <c r="Z87" i="6"/>
  <c r="Z207" i="6"/>
  <c r="Z8" i="6"/>
  <c r="Z60" i="6"/>
  <c r="S220" i="6"/>
  <c r="Z220" i="6" s="1"/>
  <c r="Z221" i="6"/>
  <c r="Z64" i="6"/>
  <c r="Z22" i="6"/>
  <c r="Z173" i="6"/>
  <c r="Z95" i="6"/>
  <c r="Z59" i="6"/>
  <c r="Z76" i="6"/>
  <c r="U78" i="6"/>
  <c r="Z75" i="6"/>
  <c r="Z94" i="6"/>
  <c r="Z93" i="6"/>
  <c r="Z98" i="6"/>
  <c r="Z97" i="6"/>
  <c r="U48" i="6"/>
  <c r="U45" i="6" s="1"/>
  <c r="U151" i="6"/>
  <c r="Z213" i="6"/>
  <c r="T78" i="6"/>
  <c r="Z78" i="6"/>
  <c r="Z32" i="6"/>
  <c r="Z177" i="6"/>
  <c r="Z70" i="6"/>
  <c r="T89" i="6"/>
  <c r="T70" i="6"/>
  <c r="T63" i="6" s="1"/>
  <c r="U70" i="6"/>
  <c r="U63" i="6" s="1"/>
  <c r="S156" i="6"/>
  <c r="S109" i="6" s="1"/>
  <c r="U89" i="6"/>
  <c r="X9" i="6"/>
  <c r="U109" i="6" l="1"/>
  <c r="T109" i="6"/>
  <c r="S175" i="6"/>
  <c r="U62" i="6"/>
  <c r="T62" i="6"/>
  <c r="T176" i="6"/>
  <c r="T175" i="6" s="1"/>
  <c r="U176" i="6"/>
  <c r="U175" i="6" s="1"/>
  <c r="Z48" i="6"/>
  <c r="Z58" i="6"/>
  <c r="Z89" i="6"/>
  <c r="Z20" i="6"/>
  <c r="Z21" i="6"/>
  <c r="Z160" i="6"/>
  <c r="Z102" i="6"/>
  <c r="Z156" i="6"/>
  <c r="Z83" i="6"/>
  <c r="Z84" i="6"/>
  <c r="Z96" i="6"/>
  <c r="Z62" i="6"/>
  <c r="U7" i="6" l="1"/>
  <c r="U231" i="6" s="1"/>
  <c r="T7" i="6"/>
  <c r="T231" i="6" s="1"/>
  <c r="Z175" i="6"/>
  <c r="Z176" i="6"/>
  <c r="Z109" i="6"/>
  <c r="S7" i="6"/>
  <c r="Z7" i="6" l="1"/>
  <c r="S231" i="6"/>
  <c r="Z231" i="6" s="1"/>
  <c r="R221" i="6"/>
  <c r="R216" i="6"/>
  <c r="R214" i="6"/>
  <c r="R211" i="6"/>
  <c r="R209" i="6"/>
  <c r="R207" i="6"/>
  <c r="R205" i="6"/>
  <c r="R203" i="6"/>
  <c r="R200" i="6"/>
  <c r="R192" i="6"/>
  <c r="R190" i="6"/>
  <c r="R188" i="6"/>
  <c r="R182" i="6"/>
  <c r="R180" i="6"/>
  <c r="R178" i="6"/>
  <c r="R173" i="6"/>
  <c r="R171" i="6"/>
  <c r="R166" i="6"/>
  <c r="R161" i="6"/>
  <c r="R157" i="6"/>
  <c r="R154" i="6"/>
  <c r="W154" i="6" s="1"/>
  <c r="R152" i="6"/>
  <c r="R143" i="6"/>
  <c r="R140" i="6"/>
  <c r="R135" i="6"/>
  <c r="R133" i="6"/>
  <c r="X131" i="6"/>
  <c r="R129" i="6"/>
  <c r="R127" i="6"/>
  <c r="W124" i="6"/>
  <c r="R122" i="6"/>
  <c r="R120" i="6"/>
  <c r="R117" i="6"/>
  <c r="R114" i="6"/>
  <c r="R111" i="6"/>
  <c r="R105" i="6"/>
  <c r="R103" i="6"/>
  <c r="W103" i="6" s="1"/>
  <c r="R98" i="6"/>
  <c r="R94" i="6"/>
  <c r="W94" i="6" s="1"/>
  <c r="R91" i="6"/>
  <c r="W91" i="6" s="1"/>
  <c r="R84" i="6"/>
  <c r="R81" i="6"/>
  <c r="R79" i="6"/>
  <c r="R76" i="6"/>
  <c r="W76" i="6" s="1"/>
  <c r="R73" i="6"/>
  <c r="R71" i="6"/>
  <c r="R68" i="6"/>
  <c r="R66" i="6"/>
  <c r="R64" i="6"/>
  <c r="R60" i="6"/>
  <c r="R54" i="6"/>
  <c r="R51" i="6"/>
  <c r="R49" i="6"/>
  <c r="W49" i="6" s="1"/>
  <c r="R46" i="6"/>
  <c r="R43" i="6"/>
  <c r="R41" i="6"/>
  <c r="R38" i="6"/>
  <c r="W38" i="6" s="1"/>
  <c r="R28" i="6"/>
  <c r="R26" i="6"/>
  <c r="R22" i="6"/>
  <c r="R8" i="6"/>
  <c r="R110" i="6" l="1"/>
  <c r="W98" i="6"/>
  <c r="R97" i="6"/>
  <c r="W111" i="6"/>
  <c r="W207" i="6"/>
  <c r="R202" i="6"/>
  <c r="X214" i="6"/>
  <c r="W214" i="6"/>
  <c r="X211" i="6"/>
  <c r="W211" i="6"/>
  <c r="X209" i="6"/>
  <c r="W209" i="6"/>
  <c r="X205" i="6"/>
  <c r="W205" i="6"/>
  <c r="X203" i="6"/>
  <c r="W203" i="6"/>
  <c r="X200" i="6"/>
  <c r="W200" i="6"/>
  <c r="X192" i="6"/>
  <c r="W192" i="6"/>
  <c r="X188" i="6"/>
  <c r="W188" i="6"/>
  <c r="X182" i="6"/>
  <c r="W182" i="6"/>
  <c r="X180" i="6"/>
  <c r="W180" i="6"/>
  <c r="X178" i="6"/>
  <c r="W178" i="6"/>
  <c r="X173" i="6"/>
  <c r="W173" i="6"/>
  <c r="X166" i="6"/>
  <c r="W166" i="6"/>
  <c r="X161" i="6"/>
  <c r="W161" i="6"/>
  <c r="X157" i="6"/>
  <c r="W157" i="6"/>
  <c r="X152" i="6"/>
  <c r="W152" i="6"/>
  <c r="X147" i="6"/>
  <c r="W147" i="6"/>
  <c r="X143" i="6"/>
  <c r="W143" i="6"/>
  <c r="X140" i="6"/>
  <c r="W140" i="6"/>
  <c r="X135" i="6"/>
  <c r="W135" i="6"/>
  <c r="X133" i="6"/>
  <c r="W133" i="6"/>
  <c r="X129" i="6"/>
  <c r="W129" i="6"/>
  <c r="X127" i="6"/>
  <c r="W127" i="6"/>
  <c r="X122" i="6"/>
  <c r="W122" i="6"/>
  <c r="X120" i="6"/>
  <c r="W120" i="6"/>
  <c r="X117" i="6"/>
  <c r="W117" i="6"/>
  <c r="X114" i="6"/>
  <c r="W114" i="6"/>
  <c r="X81" i="6"/>
  <c r="W81" i="6"/>
  <c r="X79" i="6"/>
  <c r="W79" i="6"/>
  <c r="X73" i="6"/>
  <c r="W73" i="6"/>
  <c r="X68" i="6"/>
  <c r="W68" i="6"/>
  <c r="X66" i="6"/>
  <c r="W66" i="6"/>
  <c r="X64" i="6"/>
  <c r="W64" i="6"/>
  <c r="X54" i="6"/>
  <c r="W54" i="6"/>
  <c r="X51" i="6"/>
  <c r="W51" i="6"/>
  <c r="X46" i="6"/>
  <c r="W46" i="6"/>
  <c r="X43" i="6"/>
  <c r="W43" i="6"/>
  <c r="X41" i="6"/>
  <c r="W41" i="6"/>
  <c r="X28" i="6"/>
  <c r="W28" i="6"/>
  <c r="X26" i="6"/>
  <c r="W26" i="6"/>
  <c r="X22" i="6"/>
  <c r="W22" i="6"/>
  <c r="X8" i="6"/>
  <c r="W8" i="6"/>
  <c r="R213" i="6"/>
  <c r="X38" i="6"/>
  <c r="R32" i="6"/>
  <c r="W84" i="6"/>
  <c r="W87" i="6"/>
  <c r="X111" i="6"/>
  <c r="X207" i="6"/>
  <c r="W190" i="6"/>
  <c r="X190" i="6"/>
  <c r="X124" i="6"/>
  <c r="X105" i="6"/>
  <c r="W105" i="6"/>
  <c r="R70" i="6"/>
  <c r="R63" i="6" s="1"/>
  <c r="X71" i="6"/>
  <c r="W71" i="6"/>
  <c r="X222" i="6"/>
  <c r="W222" i="6"/>
  <c r="R220" i="6"/>
  <c r="X221" i="6"/>
  <c r="W221" i="6"/>
  <c r="X216" i="6"/>
  <c r="W216" i="6"/>
  <c r="R75" i="6"/>
  <c r="X76" i="6"/>
  <c r="R59" i="6"/>
  <c r="R58" i="6" s="1"/>
  <c r="W60" i="6"/>
  <c r="X60" i="6"/>
  <c r="X171" i="6"/>
  <c r="W171" i="6"/>
  <c r="R151" i="6"/>
  <c r="X154" i="6"/>
  <c r="R102" i="6"/>
  <c r="X103" i="6"/>
  <c r="X98" i="6"/>
  <c r="R93" i="6"/>
  <c r="X94" i="6"/>
  <c r="R90" i="6"/>
  <c r="X91" i="6"/>
  <c r="X87" i="6"/>
  <c r="R48" i="6"/>
  <c r="X49" i="6"/>
  <c r="R170" i="6"/>
  <c r="R160" i="6"/>
  <c r="W160" i="6" s="1"/>
  <c r="R21" i="6"/>
  <c r="R78" i="6"/>
  <c r="W21" i="6" l="1"/>
  <c r="R20" i="6"/>
  <c r="R62" i="6"/>
  <c r="R176" i="6"/>
  <c r="R175" i="6" s="1"/>
  <c r="R96" i="6"/>
  <c r="X213" i="6"/>
  <c r="W213" i="6"/>
  <c r="X202" i="6"/>
  <c r="W202" i="6"/>
  <c r="X177" i="6"/>
  <c r="W177" i="6"/>
  <c r="X170" i="6"/>
  <c r="W170" i="6"/>
  <c r="X151" i="6"/>
  <c r="W151" i="6"/>
  <c r="X110" i="6"/>
  <c r="W110" i="6"/>
  <c r="X102" i="6"/>
  <c r="W102" i="6"/>
  <c r="X97" i="6"/>
  <c r="W97" i="6"/>
  <c r="X93" i="6"/>
  <c r="W93" i="6"/>
  <c r="X90" i="6"/>
  <c r="W90" i="6"/>
  <c r="X78" i="6"/>
  <c r="W78" i="6"/>
  <c r="X75" i="6"/>
  <c r="W75" i="6"/>
  <c r="X70" i="6"/>
  <c r="W70" i="6"/>
  <c r="X63" i="6"/>
  <c r="W63" i="6"/>
  <c r="X56" i="6"/>
  <c r="W56" i="6"/>
  <c r="X48" i="6"/>
  <c r="W48" i="6"/>
  <c r="X32" i="6"/>
  <c r="W32" i="6"/>
  <c r="R83" i="6"/>
  <c r="X83" i="6" s="1"/>
  <c r="R53" i="6"/>
  <c r="R89" i="6"/>
  <c r="X84" i="6"/>
  <c r="R45" i="6"/>
  <c r="X220" i="6"/>
  <c r="W220" i="6"/>
  <c r="X59" i="6"/>
  <c r="W59" i="6"/>
  <c r="R156" i="6"/>
  <c r="R109" i="6" s="1"/>
  <c r="X160" i="6"/>
  <c r="X21" i="6"/>
  <c r="W176" i="6" l="1"/>
  <c r="X156" i="6"/>
  <c r="W156" i="6"/>
  <c r="X96" i="6"/>
  <c r="W96" i="6"/>
  <c r="X89" i="6"/>
  <c r="W89" i="6"/>
  <c r="X62" i="6"/>
  <c r="W62" i="6"/>
  <c r="X53" i="6"/>
  <c r="W53" i="6"/>
  <c r="X45" i="6"/>
  <c r="W45" i="6"/>
  <c r="X20" i="6"/>
  <c r="W20" i="6"/>
  <c r="W83" i="6"/>
  <c r="X176" i="6"/>
  <c r="X58" i="6"/>
  <c r="W58" i="6"/>
  <c r="V209" i="6"/>
  <c r="X175" i="6" l="1"/>
  <c r="W175" i="6"/>
  <c r="X109" i="6"/>
  <c r="W109" i="6"/>
  <c r="R7" i="6"/>
  <c r="V84" i="6"/>
  <c r="V81" i="6"/>
  <c r="X7" i="6" l="1"/>
  <c r="W7" i="6"/>
  <c r="R231" i="6"/>
  <c r="X231" i="6" l="1"/>
  <c r="W231" i="6"/>
  <c r="V122" i="6"/>
  <c r="V214" i="6" l="1"/>
  <c r="V188" i="6"/>
  <c r="V178" i="6" l="1"/>
  <c r="V221" i="6"/>
  <c r="V220" i="6" s="1"/>
  <c r="V216" i="6"/>
  <c r="V213" i="6" s="1"/>
  <c r="V211" i="6"/>
  <c r="V207" i="6"/>
  <c r="V205" i="6"/>
  <c r="V203" i="6"/>
  <c r="V200" i="6"/>
  <c r="V190" i="6"/>
  <c r="V182" i="6"/>
  <c r="V180" i="6"/>
  <c r="V173" i="6"/>
  <c r="V171" i="6"/>
  <c r="V166" i="6"/>
  <c r="V161" i="6"/>
  <c r="V157" i="6"/>
  <c r="V154" i="6"/>
  <c r="V152" i="6"/>
  <c r="V143" i="6"/>
  <c r="V140" i="6"/>
  <c r="V135" i="6"/>
  <c r="V133" i="6"/>
  <c r="V129" i="6"/>
  <c r="V127" i="6"/>
  <c r="V120" i="6"/>
  <c r="V117" i="6"/>
  <c r="V114" i="6"/>
  <c r="V111" i="6"/>
  <c r="V105" i="6"/>
  <c r="V103" i="6"/>
  <c r="V98" i="6"/>
  <c r="V97" i="6" s="1"/>
  <c r="V94" i="6"/>
  <c r="V93" i="6" s="1"/>
  <c r="V91" i="6"/>
  <c r="V90" i="6" s="1"/>
  <c r="V83" i="6"/>
  <c r="V79" i="6"/>
  <c r="V78" i="6" s="1"/>
  <c r="V76" i="6"/>
  <c r="V75" i="6" s="1"/>
  <c r="V73" i="6"/>
  <c r="V71" i="6"/>
  <c r="V68" i="6"/>
  <c r="V66" i="6"/>
  <c r="V64" i="6"/>
  <c r="V60" i="6"/>
  <c r="V59" i="6" s="1"/>
  <c r="V58" i="6" s="1"/>
  <c r="V54" i="6"/>
  <c r="V51" i="6"/>
  <c r="V49" i="6"/>
  <c r="V46" i="6"/>
  <c r="V43" i="6"/>
  <c r="V41" i="6"/>
  <c r="V38" i="6"/>
  <c r="V28" i="6"/>
  <c r="V26" i="6"/>
  <c r="V24" i="6"/>
  <c r="V22" i="6"/>
  <c r="V8" i="6"/>
  <c r="V110" i="6" l="1"/>
  <c r="V202" i="6"/>
  <c r="V32" i="6"/>
  <c r="V151" i="6"/>
  <c r="V89" i="6"/>
  <c r="V160" i="6"/>
  <c r="V156" i="6" s="1"/>
  <c r="V102" i="6"/>
  <c r="V96" i="6" s="1"/>
  <c r="V70" i="6"/>
  <c r="V63" i="6" s="1"/>
  <c r="V62" i="6" s="1"/>
  <c r="V53" i="6"/>
  <c r="V48" i="6"/>
  <c r="V45" i="6" s="1"/>
  <c r="V170" i="6"/>
  <c r="V21" i="6"/>
  <c r="V20" i="6" s="1"/>
  <c r="V109" i="6" l="1"/>
  <c r="V176" i="6"/>
  <c r="V175" i="6" s="1"/>
  <c r="V7" i="6" l="1"/>
  <c r="V231" i="6" s="1"/>
  <c r="A105" i="6" l="1"/>
  <c r="A106" i="6" s="1"/>
  <c r="A108" i="6" s="1"/>
  <c r="A109" i="6" s="1"/>
  <c r="A110" i="6" s="1"/>
  <c r="A111" i="6" s="1"/>
  <c r="A112" i="6" l="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alcChain>
</file>

<file path=xl/sharedStrings.xml><?xml version="1.0" encoding="utf-8"?>
<sst xmlns="http://schemas.openxmlformats.org/spreadsheetml/2006/main" count="2806" uniqueCount="461">
  <si>
    <t>Код вида доходов бюджетов</t>
  </si>
  <si>
    <t>1</t>
  </si>
  <si>
    <t>000</t>
  </si>
  <si>
    <t>00</t>
  </si>
  <si>
    <t>0000</t>
  </si>
  <si>
    <t>НАЛОГИ НА ПРИБЫЛЬ, ДОХОДЫ</t>
  </si>
  <si>
    <t>01</t>
  </si>
  <si>
    <t>02</t>
  </si>
  <si>
    <t>110</t>
  </si>
  <si>
    <t>182</t>
  </si>
  <si>
    <t>010</t>
  </si>
  <si>
    <t>020</t>
  </si>
  <si>
    <t>030</t>
  </si>
  <si>
    <t>040</t>
  </si>
  <si>
    <t xml:space="preserve">НАЛОГИ НА ТОВАРЫ (РАБОТЫ, УСЛУГИ), РЕАЛИЗУЕМЫЕ НА ТЕРРИТОРИИ РОССИЙСКОЙ ФЕДЕРАЦИИ
</t>
  </si>
  <si>
    <t>03</t>
  </si>
  <si>
    <t xml:space="preserve">Акцизы по подакцизным товарам (продукции), производимым на территории Российской Федерации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</si>
  <si>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</si>
  <si>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t>
  </si>
  <si>
    <t>230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</si>
  <si>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</si>
  <si>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</si>
  <si>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</si>
  <si>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</si>
  <si>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</si>
  <si>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260</t>
  </si>
  <si>
    <t>НАЛОГИ НА СОВОКУПНЫЙ ДОХОД</t>
  </si>
  <si>
    <t>05</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</si>
  <si>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</si>
  <si>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</si>
  <si>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</si>
  <si>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 xml:space="preserve">Единый сельскохозяйственный налог </t>
  </si>
  <si>
    <t xml:space="preserve">Налог, взимаемый в связи с применением патентной системы налогообложения
</t>
  </si>
  <si>
    <t>04</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</si>
  <si>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</si>
  <si>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</si>
  <si>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06</t>
  </si>
  <si>
    <t>Налог на имущество физических лиц</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</si>
  <si>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</si>
  <si>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Земельный налог</t>
  </si>
  <si>
    <t>012</t>
  </si>
  <si>
    <t>ГОСУДАРСТВЕННАЯ ПОШЛИНА</t>
  </si>
  <si>
    <t>08</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</si>
  <si>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</si>
  <si>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</si>
  <si>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</si>
  <si>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07</t>
  </si>
  <si>
    <t>080</t>
  </si>
  <si>
    <t>111</t>
  </si>
  <si>
    <t xml:space="preserve">Государственная пошлина за выдачу разрешения на установку рекламной конструкции 
</t>
  </si>
  <si>
    <t>150</t>
  </si>
  <si>
    <t>170</t>
  </si>
  <si>
    <t>173</t>
  </si>
  <si>
    <t>ЗАДОЛЖЕННОСТЬ И ПЕРЕРАСЧЕТЫ ПО ОТМЕНЕННЫМ НАЛОГАМ, СБОРАМ И ИНЫМ ОБЯЗАТЕЛЬНЫМ ПЛАТЕЖАМ</t>
  </si>
  <si>
    <t>09</t>
  </si>
  <si>
    <t>Налоги на имущество</t>
  </si>
  <si>
    <t>Земельный налог (по обязательствам, возникшим до 1 января 2006 года)</t>
  </si>
  <si>
    <t>050</t>
  </si>
  <si>
    <t>Земельный налог (по обязательствам, возникшим до 1 января 2006 года), мобилизуемый на территориях городских округов</t>
  </si>
  <si>
    <t>052</t>
  </si>
  <si>
    <t>032</t>
  </si>
  <si>
    <t xml:space="preserve">ДОХОДЫ ОТ ИСПОЛЬЗОВАНИЯ ИМУЩЕСТВА, НАХОДЯЩЕГОСЯ В ГОСУДАРСТВЕННОЙ И МУНИЦИПАЛЬНОЙ СОБСТВЕННОСТИ
</t>
  </si>
  <si>
    <t>11</t>
  </si>
  <si>
    <t>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</si>
  <si>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</si>
  <si>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</si>
  <si>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</si>
  <si>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</si>
  <si>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024</t>
  </si>
  <si>
    <t xml:space="preserve">Доходы  от  сдачи  в  аренду  имущества, составляющего государственную (муниципальную) казну (за исключением земельных участков)
</t>
  </si>
  <si>
    <t>070</t>
  </si>
  <si>
    <t xml:space="preserve">Доходы от сдачи в аренду имущества, составляющего казну городских округов (за исключением земельных участков)
</t>
  </si>
  <si>
    <t>074</t>
  </si>
  <si>
    <t>Платежи от государственных и муниципальных унитарных предприятий</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</si>
  <si>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</si>
  <si>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</si>
  <si>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014</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</si>
  <si>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</si>
  <si>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</si>
  <si>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</si>
  <si>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044</t>
  </si>
  <si>
    <t>ПЛАТЕЖИ ПРИ ПОЛЬЗОВАНИИ ПРИРОДНЫМИ РЕСУРСАМИ</t>
  </si>
  <si>
    <t>12</t>
  </si>
  <si>
    <t>Плата за негативное воздействие на окружающую среду</t>
  </si>
  <si>
    <t xml:space="preserve">Плата за выбросы загрязняющих веществ в атмосферный воздух стационарными объектами
</t>
  </si>
  <si>
    <t>048</t>
  </si>
  <si>
    <t xml:space="preserve">Плата за сбросы загрязняющих веществ в водные объекты
</t>
  </si>
  <si>
    <t xml:space="preserve">Плата за размещение отходов производства и потребления
</t>
  </si>
  <si>
    <t>060</t>
  </si>
  <si>
    <t>13</t>
  </si>
  <si>
    <t xml:space="preserve">Прочие доходы от оказания платных услуг (работ)     </t>
  </si>
  <si>
    <t>990</t>
  </si>
  <si>
    <t>130</t>
  </si>
  <si>
    <t xml:space="preserve">Прочие доходы от оказания платных услуг (работ) получателями средств бюджетов городских округов
</t>
  </si>
  <si>
    <t>994</t>
  </si>
  <si>
    <t xml:space="preserve">Доходы от компенсации затрат государства            </t>
  </si>
  <si>
    <t xml:space="preserve">Прочие доходы от компенсации затрат государства
</t>
  </si>
  <si>
    <t xml:space="preserve">Прочие доходы от компенсации затрат бюджетов городских округов
</t>
  </si>
  <si>
    <t>ДОХОДЫ ОТ ПРОДАЖИ МАТЕРИАЛЬНЫХ И НЕМАТЕРИАЛЬНЫХ АКТИВОВ</t>
  </si>
  <si>
    <t>14</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</si>
  <si>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</si>
  <si>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</si>
  <si>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</si>
  <si>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043</t>
  </si>
  <si>
    <t xml:space="preserve">Доходы от продажи земельных участков, находящихся в государственной и муниципальной собственности
</t>
  </si>
  <si>
    <t>430</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</si>
  <si>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</si>
  <si>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</si>
  <si>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</si>
  <si>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</si>
  <si>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16</t>
  </si>
  <si>
    <t>140</t>
  </si>
  <si>
    <t>041</t>
  </si>
  <si>
    <t>25</t>
  </si>
  <si>
    <t>081</t>
  </si>
  <si>
    <t>30</t>
  </si>
  <si>
    <t>35</t>
  </si>
  <si>
    <t>45</t>
  </si>
  <si>
    <t>ПРОЧИЕ НЕНАЛОГОВЫЕ ДОХОДЫ</t>
  </si>
  <si>
    <t>17</t>
  </si>
  <si>
    <t>Невыясненные поступления</t>
  </si>
  <si>
    <t>180</t>
  </si>
  <si>
    <t xml:space="preserve">Невыясненные поступления, зачисляемые в бюджеты городских округов
</t>
  </si>
  <si>
    <t>Прочие неналоговые доходы</t>
  </si>
  <si>
    <t xml:space="preserve">Прочие неналоговые доходы бюджетов городских округов
</t>
  </si>
  <si>
    <t>042</t>
  </si>
  <si>
    <t xml:space="preserve">Земельный налог с физических лиц, обладающих земельным участком, расположенным в границах городских округов
</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</si>
  <si>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</si>
  <si>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t>
  </si>
  <si>
    <t xml:space="preserve">Земельный налог с организаций
</t>
  </si>
  <si>
    <t>19</t>
  </si>
  <si>
    <t>18</t>
  </si>
  <si>
    <t>20</t>
  </si>
  <si>
    <t>29</t>
  </si>
  <si>
    <t>999</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</si>
  <si>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</si>
  <si>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</si>
  <si>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300</t>
  </si>
  <si>
    <t xml:space="preserve">Плата по соглашениям об установлении сервитута в отношении земельных участков, государственная собственность на которые не разграничена
</t>
  </si>
  <si>
    <t>310</t>
  </si>
  <si>
    <t xml:space="preserve">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</si>
  <si>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312</t>
  </si>
  <si>
    <t>39</t>
  </si>
  <si>
    <t>40</t>
  </si>
  <si>
    <t>Показатели прогноза доходов бюджета</t>
  </si>
  <si>
    <t>№ строки</t>
  </si>
  <si>
    <t>Код классификации доходов бюджетов</t>
  </si>
  <si>
    <t>Код подвида доходов бюджетов</t>
  </si>
  <si>
    <t>Наименование главного администратора доходов бюджета</t>
  </si>
  <si>
    <t>Публично-правовое образование</t>
  </si>
  <si>
    <t>(тыс.рублей)</t>
  </si>
  <si>
    <t>2</t>
  </si>
  <si>
    <t>НАЛОГОВЫЕ И НЕНАЛОГОВЫЕ ДОХОДЫ</t>
  </si>
  <si>
    <t xml:space="preserve">Налог на доходы физических лиц </t>
  </si>
  <si>
    <t>Территориальные органы Федеральной налоговой службы</t>
  </si>
  <si>
    <t>Бюджет Петрозаводского городского округа</t>
  </si>
  <si>
    <t>Администрация Петрозаводского городского округа</t>
  </si>
  <si>
    <t>Территориальные органы Федеральной службы по надзору в сфере природопользования</t>
  </si>
  <si>
    <t>БЕЗВОЗМЕЗДНЫЕ ПОСТУПЛЕНИЯ</t>
  </si>
  <si>
    <t>Безвозмездные поступления от других бюджетов бюджетной системы Российской Федерации</t>
  </si>
  <si>
    <t xml:space="preserve">Субсидии бюджетам бюджетной системы Российской Федерации (межбюджетные субсидии)
</t>
  </si>
  <si>
    <t>Прочие субсидии</t>
  </si>
  <si>
    <t>Субвенции местным бюджетам на выполнение передаваемых полномочий субъектов Российской Федерации</t>
  </si>
  <si>
    <t>Прочие субвенции</t>
  </si>
  <si>
    <t>Иные межбюджетные трансферты</t>
  </si>
  <si>
    <t>Прочие межбюджетные трансферты, передаваемые бюджетам</t>
  </si>
  <si>
    <t xml:space="preserve">Доходы бюджетов городских округов от возврата организациями остатков субсидий прошлых лет
</t>
  </si>
  <si>
    <t xml:space="preserve">ВОЗВРАТ ОСТАТКОВ СУБСИДИЙ, СУБВЕНЦИЙ И ИНЫХ МЕЖБЮДЖЕТНЫХ ТРАНСФЕРТОВ, ИМЕЮЩИХ ЦЕЛЕВОЕ НАЗНАЧЕНИЕ, ПРОШЛЫХ ЛЕТ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</si>
  <si>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</si>
  <si>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082</t>
  </si>
  <si>
    <t>49</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</si>
  <si>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</si>
  <si>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Субвенции бюджетам бюджетной системы Российской Федерации
</t>
  </si>
  <si>
    <t xml:space="preserve">Код главного администратора </t>
  </si>
  <si>
    <t>код группы</t>
  </si>
  <si>
    <t>код подгруппы</t>
  </si>
  <si>
    <t>код статьи</t>
  </si>
  <si>
    <t>код подстатьи</t>
  </si>
  <si>
    <t>код элемента</t>
  </si>
  <si>
    <t xml:space="preserve">код группы подвида
</t>
  </si>
  <si>
    <t xml:space="preserve">код аналитической группы подвида 
</t>
  </si>
  <si>
    <t>320</t>
  </si>
  <si>
    <t>555</t>
  </si>
  <si>
    <t>60</t>
  </si>
  <si>
    <t>ИТОГО ДОХОДОВ</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</si>
  <si>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</si>
  <si>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</si>
  <si>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324</t>
  </si>
  <si>
    <t>Плата за размещение отходов производства</t>
  </si>
  <si>
    <t>Субсидии бюджетам на реализацию мероприятий по обеспечению жильем молодых семей</t>
  </si>
  <si>
    <t>497</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</si>
  <si>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</si>
  <si>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</si>
  <si>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299</t>
  </si>
  <si>
    <t xml:space="preserve">Прочие субсидии бюджетам городских округов                                                                                                                 </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</si>
  <si>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</si>
  <si>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</si>
  <si>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Прочие субвенции бюджетам городских округов </t>
  </si>
  <si>
    <t xml:space="preserve">Прочие межбюджетные трансферты, передаваемые бюджетам городских округов </t>
  </si>
  <si>
    <t xml:space="preserve">Доходы бюджетов городских округов от возврата бюджетными учреждениями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</si>
  <si>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</si>
  <si>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Административные штрафы, установленные Кодексом Российской Федерации об административных правонарушениях
</t>
  </si>
  <si>
    <t xml:space="preserve">1 </t>
  </si>
  <si>
    <t xml:space="preserve">16 </t>
  </si>
  <si>
    <t xml:space="preserve">000 </t>
  </si>
  <si>
    <t xml:space="preserve">01 </t>
  </si>
  <si>
    <t xml:space="preserve">0000 </t>
  </si>
  <si>
    <t>822</t>
  </si>
  <si>
    <t xml:space="preserve">053 </t>
  </si>
  <si>
    <t xml:space="preserve">063 </t>
  </si>
  <si>
    <t xml:space="preserve">073 </t>
  </si>
  <si>
    <t xml:space="preserve">083 </t>
  </si>
  <si>
    <t xml:space="preserve">133 </t>
  </si>
  <si>
    <t xml:space="preserve">143 </t>
  </si>
  <si>
    <t>190</t>
  </si>
  <si>
    <t xml:space="preserve">193 </t>
  </si>
  <si>
    <t>200</t>
  </si>
  <si>
    <t xml:space="preserve">203 </t>
  </si>
  <si>
    <t xml:space="preserve">204 </t>
  </si>
  <si>
    <t>Административные штрафы, установленные законами субъектов Российской Федерации об административных правонарушениях</t>
  </si>
  <si>
    <t xml:space="preserve">02 </t>
  </si>
  <si>
    <t xml:space="preserve">020 </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</si>
  <si>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</si>
  <si>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</si>
  <si>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010 </t>
  </si>
  <si>
    <t xml:space="preserve">090 </t>
  </si>
  <si>
    <t>Управление Республики Карелия по обеспечению деятельности мировых судей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</si>
  <si>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</si>
  <si>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302</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</si>
  <si>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</si>
  <si>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ШТРАФЫ, САНКЦИИ, ВОЗМЕЩЕНИЕ УЩЕРБА</t>
  </si>
  <si>
    <t>ДОХОДЫ ОТ ОКАЗАНИЯ ПЛАТНЫХ УСЛУГ И КОМПЕНСАЦИИ ЗАТРАТ ГОСУДАРСТВА</t>
  </si>
  <si>
    <t>231</t>
  </si>
  <si>
    <t>241</t>
  </si>
  <si>
    <t>251</t>
  </si>
  <si>
    <t>261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</si>
  <si>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</si>
  <si>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</si>
  <si>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</si>
  <si>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</si>
  <si>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</si>
  <si>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</si>
  <si>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</si>
  <si>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153</t>
  </si>
  <si>
    <t>10</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</si>
  <si>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</si>
  <si>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</si>
  <si>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Возмещение ущерба при возникновении страховых случаев, когда выгодоприобретателями выступают получатели средств бюджета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</si>
  <si>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</si>
  <si>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031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</si>
  <si>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</si>
  <si>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</si>
  <si>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</si>
  <si>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t>
  </si>
  <si>
    <t>129</t>
  </si>
  <si>
    <t>106</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</si>
  <si>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</si>
  <si>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Территориальные органы Федеральной службы по надзору в сфере транспорта</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</si>
  <si>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</si>
  <si>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</si>
  <si>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163</t>
  </si>
  <si>
    <t>160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</si>
  <si>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</si>
  <si>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</si>
  <si>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Наименование источника доходов бюджета</t>
  </si>
  <si>
    <t>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</si>
  <si>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</si>
  <si>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</si>
  <si>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303</t>
  </si>
  <si>
    <t>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</si>
  <si>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</si>
  <si>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</si>
  <si>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</si>
  <si>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Доходы от оказания платных услуг (работ)</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</si>
  <si>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</si>
  <si>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</si>
  <si>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Территориальные органы Министерства внутренних дел Российской Федерации</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</si>
  <si>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</si>
  <si>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</si>
  <si>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</si>
  <si>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</si>
  <si>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</si>
  <si>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</si>
  <si>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</si>
  <si>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</si>
  <si>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</si>
  <si>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</si>
  <si>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</si>
  <si>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</si>
  <si>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</si>
  <si>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</si>
  <si>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</si>
  <si>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</si>
  <si>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36</t>
  </si>
  <si>
    <t>900</t>
  </si>
  <si>
    <t>Единая субвенция бюджетам городских округов из бюджета субъекта Российской Федерации</t>
  </si>
  <si>
    <t>Единая субвенция местным бюджетам из бюджета субъекта Российской Федерации</t>
  </si>
  <si>
    <t xml:space="preserve">182 </t>
  </si>
  <si>
    <t>2024 год</t>
  </si>
  <si>
    <t>183</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</si>
  <si>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</si>
  <si>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</si>
  <si>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Нормативы распределения доходов в бюджет, %</t>
  </si>
  <si>
    <t>22</t>
  </si>
  <si>
    <t>7</t>
  </si>
  <si>
    <t>50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</si>
  <si>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</si>
  <si>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</si>
  <si>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</si>
  <si>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021</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</si>
  <si>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</si>
  <si>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</si>
  <si>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21</t>
  </si>
  <si>
    <t>2025 год</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</si>
  <si>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</si>
  <si>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</si>
  <si>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на реализацию мероприятий по модернизации школьных систем образования</t>
  </si>
  <si>
    <t>750</t>
  </si>
  <si>
    <t>Субсидии бюджетам городских округов на реализацию мероприятий по модернизации школьных систем образования</t>
  </si>
  <si>
    <t>753</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</si>
  <si>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</si>
  <si>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801</t>
  </si>
  <si>
    <t>810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</si>
  <si>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</si>
  <si>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Министерство образования и спорта Республики Карелия</t>
  </si>
  <si>
    <t>Государственный комитет Республики Карелия по обеспечению жизнедеятельности и безопасности населения</t>
  </si>
  <si>
    <t>2026 год</t>
  </si>
  <si>
    <t>179</t>
  </si>
  <si>
    <t>172</t>
  </si>
  <si>
    <t>27</t>
  </si>
  <si>
    <t>139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</si>
  <si>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</si>
  <si>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</si>
  <si>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на государственную поддержку организаций, входящих в систему спортивной подготовки</t>
  </si>
  <si>
    <t>Субсидии бюджетам городских округов на государственную поддержку организаций, входящих в систему спортивной подготовки</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</si>
  <si>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</si>
  <si>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</si>
  <si>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</si>
  <si>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</si>
  <si>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</si>
  <si>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на реализацию программ формирования современной городской среды</t>
  </si>
  <si>
    <t>Субсидии бюджетам городских округов на реализацию программ формирования современной городской среды</t>
  </si>
  <si>
    <t>Субсидии бюджетам на софинансирование закупки и монтажа оборудования для создания "умных" спортивных площадок</t>
  </si>
  <si>
    <t>Субсидии бюджетам городских округов на софинансирование закупки и монтажа оборудования для создания "умных" спортивных площадок</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</si>
  <si>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</si>
  <si>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</si>
  <si>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</si>
  <si>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</si>
  <si>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бюджетов городских округов от возврата иными организациями остатков субсидий прошлых лет</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</si>
  <si>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</si>
  <si>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825</t>
  </si>
  <si>
    <t xml:space="preserve"> Министерство природных ресурсов и экологии Республики Карелия</t>
  </si>
  <si>
    <t>Реестр источников доходов бюджета Петрозаводского городского округа на 2025 год и на плановый период 2026 и 2027 годов</t>
  </si>
  <si>
    <t>2027 год</t>
  </si>
  <si>
    <t>Оценка доходов в 
2024 году</t>
  </si>
  <si>
    <t>Показатели кассовых поступлений в 2024 году (по состоянию на 01.10.2024)</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</si>
  <si>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</si>
  <si>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</si>
  <si>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х</t>
  </si>
  <si>
    <t>9</t>
  </si>
  <si>
    <t>1,98</t>
  </si>
  <si>
    <t>1,0377</t>
  </si>
  <si>
    <t>Туристический налог</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</si>
  <si>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</si>
  <si>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</si>
  <si>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</si>
  <si>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</si>
  <si>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</si>
  <si>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</si>
  <si>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</si>
  <si>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</si>
  <si>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Прогноз доходов на 2024 год                                                                   (по сессии 13.09.2024)</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</si>
  <si>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</si>
  <si>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</si>
  <si>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</si>
  <si>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</si>
  <si>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</si>
  <si>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</si>
  <si>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</si>
  <si>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</si>
  <si>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</si>
  <si>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</si>
  <si>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</si>
  <si>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096</t>
  </si>
  <si>
    <t xml:space="preserve">Территориальные органы Федеральной службы по надзору в сфере связи, информационных технологий и массовых коммуникаций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</si>
  <si>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</si>
  <si>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Прочие безвозмездные поступления в бюджеты городских округов</t>
  </si>
  <si>
    <t>Возврат остатков субсидий на реализацию программ формирования современной городской среды из бюджетов городских округов</t>
  </si>
  <si>
    <t>Возврат остатков субсидий на софинансирование закупки и монтажа оборудования для создания "умных" спортивных площадок из бюджетов городских округов</t>
  </si>
  <si>
    <t>3</t>
  </si>
  <si>
    <t>4</t>
  </si>
  <si>
    <t>5</t>
  </si>
  <si>
    <t>6</t>
  </si>
  <si>
    <t>8</t>
  </si>
  <si>
    <t>15</t>
  </si>
  <si>
    <t>23</t>
  </si>
  <si>
    <t>24</t>
  </si>
  <si>
    <t>26</t>
  </si>
  <si>
    <t>28</t>
  </si>
  <si>
    <t>31</t>
  </si>
  <si>
    <t>32</t>
  </si>
  <si>
    <t>33</t>
  </si>
  <si>
    <t>34</t>
  </si>
  <si>
    <t>37</t>
  </si>
  <si>
    <t>38</t>
  </si>
  <si>
    <t>41</t>
  </si>
  <si>
    <t>42</t>
  </si>
  <si>
    <t>43</t>
  </si>
  <si>
    <t>44</t>
  </si>
  <si>
    <t>46</t>
  </si>
  <si>
    <t>47</t>
  </si>
  <si>
    <t>48</t>
  </si>
  <si>
    <t>51</t>
  </si>
  <si>
    <t>52</t>
  </si>
  <si>
    <t>53</t>
  </si>
  <si>
    <t>54</t>
  </si>
  <si>
    <t>55</t>
  </si>
  <si>
    <t>56</t>
  </si>
  <si>
    <t>57</t>
  </si>
  <si>
    <t>58</t>
  </si>
  <si>
    <t>59</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</si>
  <si>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</si>
  <si>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</si>
  <si>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</si>
  <si>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</si>
  <si>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</si>
  <si>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</si>
  <si>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</si>
  <si>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</si>
  <si>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</si>
  <si>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</si>
  <si>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</si>
  <si>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</si>
  <si>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</si>
  <si>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</si>
  <si>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</si>
  <si>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</si>
  <si>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</si>
  <si>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</si>
  <si>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</si>
  <si>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</si>
  <si>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</si>
  <si>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</si>
  <si>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</si>
  <si>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</si>
  <si>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</si>
  <si>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</si>
  <si>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</si>
  <si>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</si>
  <si>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</si>
  <si>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</si>
  <si>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</si>
  <si>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</si>
  <si>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</si>
  <si>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</si>
  <si>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</si>
  <si>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</si>
  <si>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</si>
  <si>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</si>
  <si>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1,0243</t>
  </si>
  <si>
    <t>1,67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</si>
</sst>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
    <numFmt numFmtId="166" formatCode="0.00000"/>
    <numFmt numFmtId="167" formatCode="#,##0.0000"/>
  </numFmts>
  <fonts count="13" x14ac:knownFonts="1">
    <font>
      <sz val="10"/>
      <name val="Arial Cyr"/>
      <charset val="204"/>
    </font>
    <font>
      <sz val="13"/>
      <name val="Times New Roman"/>
      <family val="1"/>
      <charset val="204"/>
    </font>
    <font>
      <sz val="14"/>
      <name val="Times New Roman"/>
      <family val="1"/>
      <charset val="204"/>
    </font>
    <font>
      <b/>
      <sz val="14"/>
      <name val="Times New Roman"/>
      <family val="1"/>
      <charset val="204"/>
    </font>
    <font>
      <i/>
      <sz val="14"/>
      <name val="Times New Roman"/>
      <family val="1"/>
      <charset val="204"/>
    </font>
    <font>
      <sz val="12"/>
      <name val="Times New Roman"/>
      <family val="1"/>
      <charset val="204"/>
    </font>
    <font>
      <b/>
      <sz val="12"/>
      <name val="Times New Roman"/>
      <family val="1"/>
      <charset val="204"/>
    </font>
    <font>
      <sz val="17"/>
      <name val="Times New Roman"/>
      <family val="1"/>
      <charset val="204"/>
    </font>
    <font>
      <sz val="20"/>
      <name val="Times New Roman"/>
      <family val="1"/>
      <charset val="204"/>
    </font>
    <font>
      <b/>
      <sz val="11"/>
      <name val="Times New Roman"/>
      <family val="1"/>
      <charset val="204"/>
    </font>
    <font>
      <i/>
      <sz val="22"/>
      <name val="Times New Roman"/>
      <family val="1"/>
      <charset val="204"/>
    </font>
    <font>
      <b/>
      <i/>
      <sz val="18"/>
      <color theme="0"/>
      <name val="Times New Roman"/>
      <family val="1"/>
      <charset val="204"/>
    </font>
    <font>
      <sz val="14"/>
      <color rgb="FFFF000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4">
    <xf numFmtId="0" fontId="0" fillId="0" borderId="0" xfId="0"/>
    <xf numFmtId="164" fontId="4" fillId="2" borderId="9" xfId="0" applyNumberFormat="1" applyFont="1" applyFill="1" applyBorder="1" applyAlignment="1">
      <alignment horizontal="right" vertical="top" wrapText="1"/>
    </xf>
    <xf numFmtId="49" fontId="2" fillId="2" borderId="9" xfId="0" applyNumberFormat="1" applyFont="1" applyFill="1" applyBorder="1" applyAlignment="1">
      <alignment horizontal="center" vertical="top" wrapText="1"/>
    </xf>
    <xf numFmtId="49" fontId="4" fillId="2" borderId="5"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wrapText="1"/>
    </xf>
    <xf numFmtId="49" fontId="4" fillId="2" borderId="3"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9" fontId="2" fillId="2" borderId="5"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0" fontId="3" fillId="2" borderId="5" xfId="0" applyNumberFormat="1" applyFont="1" applyFill="1" applyBorder="1" applyAlignment="1">
      <alignment vertical="center" wrapText="1"/>
    </xf>
    <xf numFmtId="0" fontId="3" fillId="2" borderId="1" xfId="0" applyNumberFormat="1" applyFont="1" applyFill="1" applyBorder="1" applyAlignment="1">
      <alignment vertical="center" wrapText="1"/>
    </xf>
    <xf numFmtId="0" fontId="3" fillId="2" borderId="3" xfId="0" applyNumberFormat="1" applyFont="1" applyFill="1" applyBorder="1" applyAlignment="1">
      <alignment vertical="center" wrapText="1"/>
    </xf>
    <xf numFmtId="49" fontId="3" fillId="2" borderId="9" xfId="0" applyNumberFormat="1" applyFont="1" applyFill="1" applyBorder="1" applyAlignment="1">
      <alignment horizontal="left" vertical="top" wrapText="1"/>
    </xf>
    <xf numFmtId="0" fontId="2" fillId="2" borderId="9" xfId="0" applyNumberFormat="1" applyFont="1" applyFill="1" applyBorder="1" applyAlignment="1">
      <alignment vertical="top" wrapText="1"/>
    </xf>
    <xf numFmtId="0" fontId="4" fillId="2" borderId="9" xfId="0" applyNumberFormat="1" applyFont="1" applyFill="1" applyBorder="1" applyAlignment="1">
      <alignment vertical="top" wrapText="1"/>
    </xf>
    <xf numFmtId="49" fontId="4" fillId="2" borderId="9" xfId="0" applyNumberFormat="1" applyFont="1" applyFill="1" applyBorder="1" applyAlignment="1">
      <alignment horizontal="left" vertical="top" wrapText="1"/>
    </xf>
    <xf numFmtId="49" fontId="2" fillId="2" borderId="9" xfId="0" applyNumberFormat="1" applyFont="1" applyFill="1" applyBorder="1" applyAlignment="1">
      <alignment horizontal="left" vertical="top" wrapText="1"/>
    </xf>
    <xf numFmtId="164" fontId="3" fillId="2" borderId="9" xfId="0" applyNumberFormat="1" applyFont="1" applyFill="1" applyBorder="1" applyAlignment="1">
      <alignment horizontal="right" vertical="top" wrapText="1"/>
    </xf>
    <xf numFmtId="164" fontId="2" fillId="2" borderId="9" xfId="0" applyNumberFormat="1" applyFont="1" applyFill="1" applyBorder="1" applyAlignment="1">
      <alignment horizontal="right" vertical="top" wrapText="1"/>
    </xf>
    <xf numFmtId="49" fontId="3" fillId="2" borderId="5"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0" fontId="3" fillId="2" borderId="9" xfId="0" applyNumberFormat="1" applyFont="1" applyFill="1" applyBorder="1" applyAlignment="1">
      <alignment vertical="top" wrapText="1"/>
    </xf>
    <xf numFmtId="49" fontId="2" fillId="2" borderId="0" xfId="0" applyNumberFormat="1" applyFont="1" applyFill="1" applyBorder="1" applyAlignment="1">
      <alignment vertical="top" wrapText="1"/>
    </xf>
    <xf numFmtId="49" fontId="8" fillId="2" borderId="0" xfId="0" applyNumberFormat="1" applyFont="1" applyFill="1" applyBorder="1" applyAlignment="1">
      <alignment horizontal="center" vertical="top" wrapText="1"/>
    </xf>
    <xf numFmtId="49" fontId="2" fillId="2" borderId="0" xfId="0" applyNumberFormat="1" applyFont="1" applyFill="1" applyBorder="1" applyAlignment="1">
      <alignment horizontal="center" vertical="top" wrapText="1"/>
    </xf>
    <xf numFmtId="0" fontId="2" fillId="2" borderId="0" xfId="0" applyFont="1" applyFill="1" applyAlignment="1">
      <alignment vertical="top" wrapText="1"/>
    </xf>
    <xf numFmtId="49" fontId="1" fillId="2" borderId="0" xfId="0" applyNumberFormat="1" applyFont="1" applyFill="1" applyAlignment="1">
      <alignment horizontal="center" vertical="top" wrapText="1"/>
    </xf>
    <xf numFmtId="164" fontId="2" fillId="2" borderId="0" xfId="0" applyNumberFormat="1" applyFont="1" applyFill="1" applyAlignment="1">
      <alignment vertical="top" wrapText="1"/>
    </xf>
    <xf numFmtId="49" fontId="9" fillId="2" borderId="9" xfId="0" applyNumberFormat="1" applyFont="1" applyFill="1" applyBorder="1" applyAlignment="1">
      <alignment horizontal="center" vertical="center" wrapText="1"/>
    </xf>
    <xf numFmtId="164" fontId="2" fillId="2" borderId="9" xfId="0" applyNumberFormat="1" applyFont="1" applyFill="1" applyBorder="1" applyAlignment="1">
      <alignment vertical="top" wrapText="1"/>
    </xf>
    <xf numFmtId="49" fontId="6" fillId="2" borderId="0" xfId="0" applyNumberFormat="1" applyFont="1" applyFill="1" applyBorder="1" applyAlignment="1">
      <alignment vertical="top" wrapText="1"/>
    </xf>
    <xf numFmtId="49" fontId="8" fillId="2" borderId="0" xfId="0" applyNumberFormat="1" applyFont="1" applyFill="1" applyBorder="1" applyAlignment="1">
      <alignment horizontal="right" vertical="top" wrapText="1"/>
    </xf>
    <xf numFmtId="49" fontId="5" fillId="2" borderId="0" xfId="0" applyNumberFormat="1" applyFont="1" applyFill="1" applyBorder="1" applyAlignment="1">
      <alignment horizontal="right" vertical="top" wrapText="1"/>
    </xf>
    <xf numFmtId="49" fontId="2" fillId="2" borderId="0" xfId="0" applyNumberFormat="1" applyFont="1" applyFill="1" applyAlignment="1">
      <alignment vertical="center" wrapText="1"/>
    </xf>
    <xf numFmtId="49" fontId="3" fillId="2" borderId="9" xfId="0" applyNumberFormat="1" applyFont="1" applyFill="1" applyBorder="1" applyAlignment="1">
      <alignment horizontal="center" vertical="center" textRotation="90" wrapText="1"/>
    </xf>
    <xf numFmtId="49" fontId="3" fillId="2" borderId="9" xfId="0" applyNumberFormat="1" applyFont="1" applyFill="1" applyBorder="1" applyAlignment="1">
      <alignment horizontal="left" vertical="center" textRotation="90" wrapText="1"/>
    </xf>
    <xf numFmtId="0" fontId="9" fillId="2" borderId="9" xfId="0" applyNumberFormat="1" applyFont="1" applyFill="1" applyBorder="1" applyAlignment="1">
      <alignment horizontal="center" vertical="center" wrapText="1"/>
    </xf>
    <xf numFmtId="0" fontId="2" fillId="2" borderId="0" xfId="0" applyNumberFormat="1" applyFont="1" applyFill="1" applyAlignment="1">
      <alignment vertical="center" wrapText="1"/>
    </xf>
    <xf numFmtId="49" fontId="3" fillId="2" borderId="9" xfId="0" applyNumberFormat="1" applyFont="1" applyFill="1" applyBorder="1" applyAlignment="1">
      <alignment horizontal="center" vertical="top" wrapText="1"/>
    </xf>
    <xf numFmtId="0" fontId="7" fillId="2" borderId="0" xfId="0" applyFont="1" applyFill="1" applyAlignment="1">
      <alignment vertical="top" wrapText="1"/>
    </xf>
    <xf numFmtId="1" fontId="2" fillId="2" borderId="9" xfId="0" applyNumberFormat="1" applyFont="1" applyFill="1" applyBorder="1" applyAlignment="1">
      <alignment horizontal="center" vertical="top" wrapText="1"/>
    </xf>
    <xf numFmtId="0" fontId="3" fillId="2" borderId="9" xfId="0" applyFont="1" applyFill="1" applyBorder="1" applyAlignment="1">
      <alignment horizontal="justify" vertical="top" wrapText="1"/>
    </xf>
    <xf numFmtId="0" fontId="3" fillId="2" borderId="0" xfId="0" applyFont="1" applyFill="1" applyAlignment="1">
      <alignment vertical="top" wrapText="1"/>
    </xf>
    <xf numFmtId="49" fontId="3" fillId="2" borderId="9" xfId="0" applyNumberFormat="1" applyFont="1" applyFill="1" applyBorder="1" applyAlignment="1">
      <alignment vertical="top" wrapText="1"/>
    </xf>
    <xf numFmtId="0" fontId="4" fillId="2" borderId="9" xfId="0" applyFont="1" applyFill="1" applyBorder="1" applyAlignment="1">
      <alignment horizontal="left" vertical="top" wrapText="1"/>
    </xf>
    <xf numFmtId="0" fontId="3" fillId="2" borderId="9" xfId="0" applyFont="1" applyFill="1" applyBorder="1" applyAlignment="1">
      <alignment vertical="top" wrapText="1"/>
    </xf>
    <xf numFmtId="0" fontId="2" fillId="2" borderId="9" xfId="0" applyFont="1" applyFill="1" applyBorder="1" applyAlignment="1">
      <alignment vertical="top" wrapText="1"/>
    </xf>
    <xf numFmtId="0" fontId="4" fillId="2" borderId="9" xfId="0" applyFont="1" applyFill="1" applyBorder="1" applyAlignment="1">
      <alignment vertical="top" wrapText="1"/>
    </xf>
    <xf numFmtId="0" fontId="4" fillId="2" borderId="0" xfId="0" applyFont="1" applyFill="1" applyAlignment="1">
      <alignment vertical="top" wrapText="1"/>
    </xf>
    <xf numFmtId="0" fontId="4" fillId="2" borderId="9" xfId="0" applyNumberFormat="1" applyFont="1" applyFill="1" applyBorder="1" applyAlignment="1">
      <alignment horizontal="left" vertical="top" wrapText="1"/>
    </xf>
    <xf numFmtId="0" fontId="2" fillId="2" borderId="9" xfId="0" applyNumberFormat="1" applyFont="1" applyFill="1" applyBorder="1" applyAlignment="1">
      <alignment horizontal="left" vertical="top" wrapText="1"/>
    </xf>
    <xf numFmtId="0" fontId="3" fillId="2" borderId="9" xfId="0" applyNumberFormat="1" applyFont="1" applyFill="1" applyBorder="1" applyAlignment="1">
      <alignment horizontal="left" vertical="top" wrapText="1"/>
    </xf>
    <xf numFmtId="0" fontId="3" fillId="2" borderId="0" xfId="0" applyFont="1" applyFill="1" applyBorder="1" applyAlignment="1">
      <alignment vertical="top" wrapText="1"/>
    </xf>
    <xf numFmtId="49" fontId="4" fillId="2" borderId="7" xfId="0" applyNumberFormat="1" applyFont="1" applyFill="1" applyBorder="1" applyAlignment="1">
      <alignment horizontal="left" vertical="top" wrapText="1"/>
    </xf>
    <xf numFmtId="49" fontId="4" fillId="2" borderId="6" xfId="0" applyNumberFormat="1" applyFont="1" applyFill="1" applyBorder="1" applyAlignment="1">
      <alignment horizontal="center" vertical="top" wrapText="1"/>
    </xf>
    <xf numFmtId="49" fontId="4" fillId="2" borderId="2"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 fontId="2" fillId="2" borderId="0" xfId="0" applyNumberFormat="1" applyFont="1" applyFill="1" applyAlignment="1">
      <alignment vertical="top" wrapText="1"/>
    </xf>
    <xf numFmtId="49" fontId="3" fillId="2" borderId="5"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3" xfId="0" applyNumberFormat="1" applyFont="1" applyFill="1" applyBorder="1" applyAlignment="1">
      <alignment horizontal="center" vertical="top" wrapText="1"/>
    </xf>
    <xf numFmtId="165" fontId="8" fillId="2" borderId="0" xfId="0" applyNumberFormat="1" applyFont="1" applyFill="1" applyAlignment="1">
      <alignment horizontal="center" vertical="top" wrapText="1"/>
    </xf>
    <xf numFmtId="165" fontId="2" fillId="2" borderId="0" xfId="0" applyNumberFormat="1" applyFont="1" applyFill="1" applyAlignment="1">
      <alignment horizontal="center" vertical="top" wrapText="1"/>
    </xf>
    <xf numFmtId="165" fontId="2" fillId="2" borderId="0" xfId="0" applyNumberFormat="1" applyFont="1" applyFill="1" applyAlignment="1">
      <alignment horizontal="center" vertical="center" wrapText="1"/>
    </xf>
    <xf numFmtId="165" fontId="7" fillId="2" borderId="0" xfId="0" applyNumberFormat="1" applyFont="1" applyFill="1" applyAlignment="1">
      <alignment horizontal="center" vertical="top" wrapText="1"/>
    </xf>
    <xf numFmtId="164" fontId="10" fillId="2" borderId="0" xfId="0" applyNumberFormat="1" applyFont="1" applyFill="1" applyAlignment="1">
      <alignment vertical="top" wrapText="1"/>
    </xf>
    <xf numFmtId="164" fontId="7" fillId="2" borderId="0" xfId="0" applyNumberFormat="1" applyFont="1" applyFill="1" applyAlignment="1">
      <alignment vertical="top" wrapText="1"/>
    </xf>
    <xf numFmtId="164" fontId="4" fillId="0" borderId="9" xfId="0" applyNumberFormat="1" applyFont="1" applyFill="1" applyBorder="1" applyAlignment="1">
      <alignment horizontal="right" vertical="top" wrapText="1"/>
    </xf>
    <xf numFmtId="165" fontId="2" fillId="2" borderId="0" xfId="0" applyNumberFormat="1" applyFont="1" applyFill="1" applyAlignment="1">
      <alignment vertical="top" wrapText="1"/>
    </xf>
    <xf numFmtId="49" fontId="3" fillId="0" borderId="9" xfId="0" applyNumberFormat="1" applyFont="1" applyBorder="1" applyAlignment="1">
      <alignment horizontal="center" vertical="center" textRotation="90" wrapText="1"/>
    </xf>
    <xf numFmtId="166" fontId="2" fillId="2" borderId="0" xfId="0" applyNumberFormat="1" applyFont="1" applyFill="1" applyAlignment="1">
      <alignment vertical="top" wrapText="1"/>
    </xf>
    <xf numFmtId="164" fontId="2" fillId="0" borderId="9" xfId="0" applyNumberFormat="1" applyFont="1" applyFill="1" applyBorder="1" applyAlignment="1">
      <alignment horizontal="right" vertical="top" wrapText="1"/>
    </xf>
    <xf numFmtId="0" fontId="11" fillId="2" borderId="0" xfId="0" applyFont="1" applyFill="1" applyAlignment="1">
      <alignment vertical="top" wrapText="1"/>
    </xf>
    <xf numFmtId="49" fontId="11" fillId="2" borderId="0" xfId="0" applyNumberFormat="1" applyFont="1" applyFill="1" applyAlignment="1">
      <alignment vertical="top" wrapText="1"/>
    </xf>
    <xf numFmtId="49" fontId="12" fillId="2" borderId="9" xfId="0" applyNumberFormat="1" applyFont="1" applyFill="1" applyBorder="1" applyAlignment="1">
      <alignment horizontal="center" vertical="top" wrapText="1"/>
    </xf>
    <xf numFmtId="167" fontId="4" fillId="2" borderId="9" xfId="0" applyNumberFormat="1" applyFont="1" applyFill="1" applyBorder="1" applyAlignment="1">
      <alignment horizontal="right" vertical="top" wrapText="1"/>
    </xf>
    <xf numFmtId="0" fontId="3" fillId="2" borderId="0" xfId="0" applyFont="1" applyFill="1" applyAlignment="1">
      <alignment horizontal="center" vertical="center" wrapText="1"/>
    </xf>
    <xf numFmtId="49" fontId="3" fillId="2" borderId="9" xfId="0" applyNumberFormat="1" applyFont="1" applyFill="1" applyBorder="1" applyAlignment="1">
      <alignment horizontal="center" vertical="center" textRotation="90" wrapText="1"/>
    </xf>
    <xf numFmtId="49" fontId="3" fillId="2" borderId="9"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164" fontId="2" fillId="2" borderId="11" xfId="0" applyNumberFormat="1" applyFont="1" applyFill="1" applyBorder="1" applyAlignment="1">
      <alignment horizontal="right" vertical="center" wrapText="1"/>
    </xf>
    <xf numFmtId="49" fontId="3" fillId="2" borderId="6"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2" fillId="2" borderId="0" xfId="0" applyNumberFormat="1"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colors>
    <mruColors>
      <color rgb="FFB7E7FF"/>
      <color rgb="FFD4F9BD"/>
      <color rgb="FF000099"/>
      <color rgb="FFFFFFCC"/>
      <color rgb="FF0000FF"/>
      <color rgb="FFFFFF99"/>
      <color rgb="FFFFB3FF"/>
      <color rgb="FFCC00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33"/>
  <sheetViews>
    <sheetView tabSelected="1" view="pageBreakPreview" zoomScale="48" zoomScaleNormal="37" zoomScaleSheetLayoutView="48" workbookViewId="0">
      <pane xSplit="10" ySplit="6" topLeftCell="K16" activePane="bottomRight" state="frozenSplit"/>
      <selection pane="topRight" activeCell="AB1" sqref="AB1"/>
      <selection pane="bottomLeft" activeCell="A10" sqref="A10"/>
      <selection pane="bottomRight" activeCell="AB17" sqref="AB17"/>
    </sheetView>
  </sheetViews>
  <sheetFormatPr defaultColWidth="9.19921875" defaultRowHeight="25.5" x14ac:dyDescent="0.25"/>
  <cols>
    <col min="1" max="1" width="6.5" style="27" customWidth="1"/>
    <col min="2" max="2" width="109.5" style="23" customWidth="1"/>
    <col min="3" max="3" width="10.5" style="24" customWidth="1"/>
    <col min="4" max="4" width="5.5" style="25" customWidth="1"/>
    <col min="5" max="5" width="6.5" style="25" customWidth="1"/>
    <col min="6" max="6" width="5.796875" style="25" customWidth="1"/>
    <col min="7" max="7" width="7" style="25" customWidth="1"/>
    <col min="8" max="8" width="5.796875" style="25" customWidth="1"/>
    <col min="9" max="9" width="9.5" style="25" customWidth="1"/>
    <col min="10" max="10" width="11.19921875" style="25" customWidth="1"/>
    <col min="11" max="11" width="22" style="25" customWidth="1"/>
    <col min="12" max="12" width="25.5" style="25" customWidth="1"/>
    <col min="13" max="16" width="9.09765625" style="25" customWidth="1"/>
    <col min="17" max="17" width="21.09765625" style="25" hidden="1" customWidth="1"/>
    <col min="18" max="18" width="21.3984375" style="26" customWidth="1"/>
    <col min="19" max="19" width="22.5" style="26" customWidth="1"/>
    <col min="20" max="22" width="18.8984375" style="26" customWidth="1"/>
    <col min="23" max="23" width="21.19921875" style="62" hidden="1" customWidth="1"/>
    <col min="24" max="24" width="20.296875" style="63" hidden="1" customWidth="1"/>
    <col min="25" max="25" width="0" style="26" hidden="1" customWidth="1"/>
    <col min="26" max="26" width="20.796875" style="26" hidden="1" customWidth="1"/>
    <col min="27" max="27" width="9.19921875" style="26"/>
    <col min="28" max="28" width="10.19921875" style="26" bestFit="1" customWidth="1"/>
    <col min="29" max="29" width="43.5" style="26" customWidth="1"/>
    <col min="30" max="16384" width="9.19921875" style="26"/>
  </cols>
  <sheetData>
    <row r="1" spans="1:26" ht="60.25" customHeight="1" x14ac:dyDescent="0.25">
      <c r="A1" s="77" t="s">
        <v>352</v>
      </c>
      <c r="B1" s="77"/>
      <c r="C1" s="77"/>
      <c r="D1" s="77"/>
      <c r="E1" s="77"/>
      <c r="F1" s="77"/>
      <c r="G1" s="77"/>
      <c r="H1" s="77"/>
      <c r="I1" s="77"/>
      <c r="J1" s="77"/>
      <c r="K1" s="77"/>
      <c r="L1" s="77"/>
      <c r="M1" s="77"/>
      <c r="N1" s="77"/>
      <c r="O1" s="77"/>
      <c r="P1" s="77"/>
      <c r="Q1" s="77"/>
      <c r="R1" s="77"/>
      <c r="S1" s="77"/>
      <c r="T1" s="77"/>
      <c r="U1" s="77"/>
    </row>
    <row r="2" spans="1:26" ht="33.65" customHeight="1" x14ac:dyDescent="0.25">
      <c r="B2" s="31"/>
      <c r="C2" s="32"/>
      <c r="D2" s="33"/>
      <c r="E2" s="33"/>
      <c r="F2" s="33"/>
      <c r="G2" s="33"/>
      <c r="H2" s="33"/>
      <c r="I2" s="33"/>
      <c r="J2" s="33"/>
      <c r="K2" s="33"/>
      <c r="L2" s="33"/>
      <c r="M2" s="33"/>
      <c r="N2" s="33"/>
      <c r="O2" s="33"/>
      <c r="P2" s="33"/>
      <c r="Q2" s="33"/>
      <c r="R2" s="28"/>
      <c r="S2" s="28"/>
      <c r="T2" s="86" t="s">
        <v>150</v>
      </c>
      <c r="U2" s="86"/>
      <c r="V2" s="86"/>
    </row>
    <row r="3" spans="1:26" s="34" customFormat="1" ht="41.95" customHeight="1" x14ac:dyDescent="0.25">
      <c r="A3" s="78" t="s">
        <v>145</v>
      </c>
      <c r="B3" s="79" t="s">
        <v>264</v>
      </c>
      <c r="C3" s="79" t="s">
        <v>146</v>
      </c>
      <c r="D3" s="79"/>
      <c r="E3" s="79"/>
      <c r="F3" s="79"/>
      <c r="G3" s="79"/>
      <c r="H3" s="79"/>
      <c r="I3" s="79"/>
      <c r="J3" s="79"/>
      <c r="K3" s="79" t="s">
        <v>149</v>
      </c>
      <c r="L3" s="79" t="s">
        <v>148</v>
      </c>
      <c r="M3" s="87" t="s">
        <v>302</v>
      </c>
      <c r="N3" s="88"/>
      <c r="O3" s="88"/>
      <c r="P3" s="89"/>
      <c r="Q3" s="80" t="s">
        <v>371</v>
      </c>
      <c r="R3" s="80" t="s">
        <v>355</v>
      </c>
      <c r="S3" s="80" t="s">
        <v>354</v>
      </c>
      <c r="T3" s="83" t="s">
        <v>144</v>
      </c>
      <c r="U3" s="84"/>
      <c r="V3" s="85"/>
      <c r="W3" s="62"/>
      <c r="X3" s="64"/>
    </row>
    <row r="4" spans="1:26" s="34" customFormat="1" ht="57.5" customHeight="1" x14ac:dyDescent="0.25">
      <c r="A4" s="78"/>
      <c r="B4" s="79"/>
      <c r="C4" s="78" t="s">
        <v>173</v>
      </c>
      <c r="D4" s="79" t="s">
        <v>0</v>
      </c>
      <c r="E4" s="79"/>
      <c r="F4" s="79"/>
      <c r="G4" s="79"/>
      <c r="H4" s="79"/>
      <c r="I4" s="79" t="s">
        <v>147</v>
      </c>
      <c r="J4" s="79"/>
      <c r="K4" s="79"/>
      <c r="L4" s="79"/>
      <c r="M4" s="90"/>
      <c r="N4" s="91"/>
      <c r="O4" s="91"/>
      <c r="P4" s="92"/>
      <c r="Q4" s="81"/>
      <c r="R4" s="81"/>
      <c r="S4" s="81"/>
      <c r="T4" s="80" t="s">
        <v>313</v>
      </c>
      <c r="U4" s="79" t="s">
        <v>326</v>
      </c>
      <c r="V4" s="79" t="s">
        <v>353</v>
      </c>
      <c r="W4" s="62"/>
      <c r="X4" s="64"/>
    </row>
    <row r="5" spans="1:26" s="34" customFormat="1" ht="131.55000000000001" customHeight="1" x14ac:dyDescent="0.25">
      <c r="A5" s="78"/>
      <c r="B5" s="79"/>
      <c r="C5" s="78"/>
      <c r="D5" s="35" t="s">
        <v>174</v>
      </c>
      <c r="E5" s="35" t="s">
        <v>175</v>
      </c>
      <c r="F5" s="35" t="s">
        <v>176</v>
      </c>
      <c r="G5" s="35" t="s">
        <v>177</v>
      </c>
      <c r="H5" s="35" t="s">
        <v>178</v>
      </c>
      <c r="I5" s="35" t="s">
        <v>179</v>
      </c>
      <c r="J5" s="36" t="s">
        <v>180</v>
      </c>
      <c r="K5" s="79"/>
      <c r="L5" s="79"/>
      <c r="M5" s="70" t="s">
        <v>298</v>
      </c>
      <c r="N5" s="70" t="s">
        <v>313</v>
      </c>
      <c r="O5" s="70" t="s">
        <v>326</v>
      </c>
      <c r="P5" s="70" t="s">
        <v>353</v>
      </c>
      <c r="Q5" s="82"/>
      <c r="R5" s="82"/>
      <c r="S5" s="82"/>
      <c r="T5" s="82"/>
      <c r="U5" s="79"/>
      <c r="V5" s="79"/>
      <c r="W5" s="62"/>
      <c r="X5" s="64"/>
    </row>
    <row r="6" spans="1:26" s="38" customFormat="1" ht="22.6" customHeight="1" x14ac:dyDescent="0.25">
      <c r="A6" s="29" t="s">
        <v>1</v>
      </c>
      <c r="B6" s="37">
        <v>2</v>
      </c>
      <c r="C6" s="37">
        <v>3</v>
      </c>
      <c r="D6" s="37">
        <v>4</v>
      </c>
      <c r="E6" s="37">
        <v>5</v>
      </c>
      <c r="F6" s="37">
        <v>6</v>
      </c>
      <c r="G6" s="37">
        <v>7</v>
      </c>
      <c r="H6" s="37">
        <v>8</v>
      </c>
      <c r="I6" s="37">
        <v>9</v>
      </c>
      <c r="J6" s="37">
        <v>10</v>
      </c>
      <c r="K6" s="37">
        <v>11</v>
      </c>
      <c r="L6" s="37">
        <v>12</v>
      </c>
      <c r="M6" s="37">
        <v>13</v>
      </c>
      <c r="N6" s="37">
        <v>14</v>
      </c>
      <c r="O6" s="37">
        <v>15</v>
      </c>
      <c r="P6" s="37">
        <v>16</v>
      </c>
      <c r="Q6" s="37">
        <v>17</v>
      </c>
      <c r="R6" s="37">
        <v>17</v>
      </c>
      <c r="S6" s="29" t="s">
        <v>131</v>
      </c>
      <c r="T6" s="29" t="s">
        <v>130</v>
      </c>
      <c r="U6" s="29" t="s">
        <v>132</v>
      </c>
      <c r="V6" s="29" t="s">
        <v>312</v>
      </c>
      <c r="W6" s="62"/>
      <c r="X6" s="64"/>
    </row>
    <row r="7" spans="1:26" s="40" customFormat="1" ht="36.700000000000003" customHeight="1" x14ac:dyDescent="0.25">
      <c r="A7" s="2" t="s">
        <v>1</v>
      </c>
      <c r="B7" s="12" t="s">
        <v>152</v>
      </c>
      <c r="C7" s="19" t="s">
        <v>2</v>
      </c>
      <c r="D7" s="20" t="s">
        <v>1</v>
      </c>
      <c r="E7" s="20" t="s">
        <v>3</v>
      </c>
      <c r="F7" s="20" t="s">
        <v>3</v>
      </c>
      <c r="G7" s="20" t="s">
        <v>2</v>
      </c>
      <c r="H7" s="20" t="s">
        <v>3</v>
      </c>
      <c r="I7" s="20" t="s">
        <v>4</v>
      </c>
      <c r="J7" s="21" t="s">
        <v>2</v>
      </c>
      <c r="K7" s="39"/>
      <c r="L7" s="39"/>
      <c r="M7" s="39"/>
      <c r="N7" s="39"/>
      <c r="O7" s="39"/>
      <c r="P7" s="39"/>
      <c r="Q7" s="17">
        <f t="shared" ref="Q7:V7" si="0">Q8+Q20+Q32+Q45+Q53+Q58+Q62+Q83+Q89+Q96+Q109+Q170</f>
        <v>4011667.6999999997</v>
      </c>
      <c r="R7" s="17">
        <f t="shared" si="0"/>
        <v>2828710.1858700002</v>
      </c>
      <c r="S7" s="17">
        <f t="shared" si="0"/>
        <v>4115986.0000000005</v>
      </c>
      <c r="T7" s="17">
        <f t="shared" si="0"/>
        <v>3882642.5999999996</v>
      </c>
      <c r="U7" s="17">
        <f t="shared" si="0"/>
        <v>4108627.3000000003</v>
      </c>
      <c r="V7" s="17">
        <f t="shared" si="0"/>
        <v>4373339.0000000009</v>
      </c>
      <c r="W7" s="62">
        <f t="shared" ref="W7:W49" si="1">IF(S7=0,R7,0)</f>
        <v>0</v>
      </c>
      <c r="X7" s="65">
        <f t="shared" ref="X7:X49" si="2">IF(S7&lt;R7,R7,0)</f>
        <v>0</v>
      </c>
      <c r="Z7" s="67" t="e">
        <f>S7-#REF!</f>
        <v>#REF!</v>
      </c>
    </row>
    <row r="8" spans="1:26" s="43" customFormat="1" ht="36" customHeight="1" x14ac:dyDescent="0.25">
      <c r="A8" s="2" t="s">
        <v>151</v>
      </c>
      <c r="B8" s="42" t="s">
        <v>5</v>
      </c>
      <c r="C8" s="19" t="s">
        <v>2</v>
      </c>
      <c r="D8" s="20">
        <v>1</v>
      </c>
      <c r="E8" s="20" t="s">
        <v>6</v>
      </c>
      <c r="F8" s="20" t="s">
        <v>3</v>
      </c>
      <c r="G8" s="20" t="s">
        <v>2</v>
      </c>
      <c r="H8" s="20" t="s">
        <v>3</v>
      </c>
      <c r="I8" s="20" t="s">
        <v>4</v>
      </c>
      <c r="J8" s="21" t="s">
        <v>2</v>
      </c>
      <c r="K8" s="39"/>
      <c r="L8" s="39"/>
      <c r="M8" s="39"/>
      <c r="N8" s="39"/>
      <c r="O8" s="39"/>
      <c r="P8" s="39"/>
      <c r="Q8" s="17">
        <f t="shared" ref="Q8:R8" si="3">Q9</f>
        <v>2503586</v>
      </c>
      <c r="R8" s="17">
        <f t="shared" si="3"/>
        <v>1762610.9790199997</v>
      </c>
      <c r="S8" s="17">
        <f t="shared" ref="S8:V8" si="4">S9</f>
        <v>2554223</v>
      </c>
      <c r="T8" s="17">
        <f t="shared" si="4"/>
        <v>2769338</v>
      </c>
      <c r="U8" s="17">
        <f t="shared" si="4"/>
        <v>2999193</v>
      </c>
      <c r="V8" s="17">
        <f t="shared" si="4"/>
        <v>3209137</v>
      </c>
      <c r="W8" s="62">
        <f t="shared" si="1"/>
        <v>0</v>
      </c>
      <c r="X8" s="65">
        <f t="shared" si="2"/>
        <v>0</v>
      </c>
      <c r="Z8" s="43" t="e">
        <f>S8-#REF!</f>
        <v>#REF!</v>
      </c>
    </row>
    <row r="9" spans="1:26" s="43" customFormat="1" ht="35.450000000000003" customHeight="1" x14ac:dyDescent="0.25">
      <c r="A9" s="2" t="s">
        <v>389</v>
      </c>
      <c r="B9" s="44" t="s">
        <v>153</v>
      </c>
      <c r="C9" s="19" t="s">
        <v>2</v>
      </c>
      <c r="D9" s="20" t="s">
        <v>1</v>
      </c>
      <c r="E9" s="20" t="s">
        <v>6</v>
      </c>
      <c r="F9" s="20" t="s">
        <v>7</v>
      </c>
      <c r="G9" s="20" t="s">
        <v>2</v>
      </c>
      <c r="H9" s="20" t="s">
        <v>6</v>
      </c>
      <c r="I9" s="20" t="s">
        <v>4</v>
      </c>
      <c r="J9" s="21" t="s">
        <v>8</v>
      </c>
      <c r="K9" s="39"/>
      <c r="L9" s="39"/>
      <c r="M9" s="39"/>
      <c r="N9" s="39"/>
      <c r="O9" s="39"/>
      <c r="P9" s="39"/>
      <c r="Q9" s="17">
        <f>Q10+Q11+Q12+Q13+Q14+Q15+Q16+Q17+Q18+Q19</f>
        <v>2503586</v>
      </c>
      <c r="R9" s="17">
        <f>R10+R11+R12+R13+R14+R15+R16+R17+R18+R19</f>
        <v>1762610.9790199997</v>
      </c>
      <c r="S9" s="17">
        <f t="shared" ref="S9:V9" si="5">S10+S11+S12+S13+S14+S15+S16+S17+S18+S19</f>
        <v>2554223</v>
      </c>
      <c r="T9" s="17">
        <f t="shared" si="5"/>
        <v>2769338</v>
      </c>
      <c r="U9" s="17">
        <f t="shared" si="5"/>
        <v>2999193</v>
      </c>
      <c r="V9" s="17">
        <f t="shared" si="5"/>
        <v>3209137</v>
      </c>
      <c r="W9" s="62">
        <f t="shared" si="1"/>
        <v>0</v>
      </c>
      <c r="X9" s="65">
        <f t="shared" si="2"/>
        <v>0</v>
      </c>
      <c r="Z9" s="43" t="e">
        <f>S9-#REF!</f>
        <v>#REF!</v>
      </c>
    </row>
    <row r="10" spans="1:26" ht="245.35" customHeight="1" x14ac:dyDescent="0.25">
      <c r="A10" s="2" t="s">
        <v>390</v>
      </c>
      <c r="B10" s="45" t="s">
        <v>356</v>
      </c>
      <c r="C10" s="3" t="s">
        <v>9</v>
      </c>
      <c r="D10" s="4" t="s">
        <v>1</v>
      </c>
      <c r="E10" s="4" t="s">
        <v>6</v>
      </c>
      <c r="F10" s="4" t="s">
        <v>7</v>
      </c>
      <c r="G10" s="4" t="s">
        <v>10</v>
      </c>
      <c r="H10" s="4" t="s">
        <v>6</v>
      </c>
      <c r="I10" s="4" t="s">
        <v>4</v>
      </c>
      <c r="J10" s="5" t="s">
        <v>8</v>
      </c>
      <c r="K10" s="2" t="s">
        <v>155</v>
      </c>
      <c r="L10" s="2" t="s">
        <v>154</v>
      </c>
      <c r="M10" s="2" t="s">
        <v>303</v>
      </c>
      <c r="N10" s="2" t="s">
        <v>303</v>
      </c>
      <c r="O10" s="2" t="s">
        <v>303</v>
      </c>
      <c r="P10" s="2" t="s">
        <v>303</v>
      </c>
      <c r="Q10" s="1">
        <v>2265243</v>
      </c>
      <c r="R10" s="1">
        <v>1561093.8177499999</v>
      </c>
      <c r="S10" s="1">
        <v>2293556</v>
      </c>
      <c r="T10" s="1">
        <v>2471339</v>
      </c>
      <c r="U10" s="1">
        <v>2691657</v>
      </c>
      <c r="V10" s="1">
        <v>2892729</v>
      </c>
      <c r="W10" s="62">
        <f t="shared" si="1"/>
        <v>0</v>
      </c>
      <c r="X10" s="65">
        <f t="shared" si="2"/>
        <v>0</v>
      </c>
      <c r="Z10" s="26" t="e">
        <f>S10-#REF!</f>
        <v>#REF!</v>
      </c>
    </row>
    <row r="11" spans="1:26" ht="202.15" customHeight="1" x14ac:dyDescent="0.25">
      <c r="A11" s="2" t="s">
        <v>391</v>
      </c>
      <c r="B11" s="45" t="s">
        <v>357</v>
      </c>
      <c r="C11" s="3" t="s">
        <v>9</v>
      </c>
      <c r="D11" s="4" t="s">
        <v>1</v>
      </c>
      <c r="E11" s="4" t="s">
        <v>6</v>
      </c>
      <c r="F11" s="4" t="s">
        <v>7</v>
      </c>
      <c r="G11" s="4" t="s">
        <v>11</v>
      </c>
      <c r="H11" s="4" t="s">
        <v>6</v>
      </c>
      <c r="I11" s="4" t="s">
        <v>4</v>
      </c>
      <c r="J11" s="5" t="s">
        <v>8</v>
      </c>
      <c r="K11" s="2" t="s">
        <v>155</v>
      </c>
      <c r="L11" s="2" t="s">
        <v>154</v>
      </c>
      <c r="M11" s="2" t="s">
        <v>303</v>
      </c>
      <c r="N11" s="2" t="s">
        <v>303</v>
      </c>
      <c r="O11" s="2" t="s">
        <v>303</v>
      </c>
      <c r="P11" s="2" t="s">
        <v>303</v>
      </c>
      <c r="Q11" s="1">
        <v>8377</v>
      </c>
      <c r="R11" s="1">
        <v>6924.4308899999996</v>
      </c>
      <c r="S11" s="1">
        <v>8080</v>
      </c>
      <c r="T11" s="1">
        <v>8080</v>
      </c>
      <c r="U11" s="1">
        <v>8080</v>
      </c>
      <c r="V11" s="1">
        <v>8080</v>
      </c>
      <c r="W11" s="62">
        <f t="shared" si="1"/>
        <v>0</v>
      </c>
      <c r="X11" s="65">
        <f t="shared" si="2"/>
        <v>0</v>
      </c>
      <c r="Z11" s="26" t="e">
        <f>S11-#REF!</f>
        <v>#REF!</v>
      </c>
    </row>
    <row r="12" spans="1:26" ht="202.15" customHeight="1" x14ac:dyDescent="0.25">
      <c r="A12" s="2" t="s">
        <v>392</v>
      </c>
      <c r="B12" s="45" t="s">
        <v>363</v>
      </c>
      <c r="C12" s="3" t="s">
        <v>9</v>
      </c>
      <c r="D12" s="4" t="s">
        <v>1</v>
      </c>
      <c r="E12" s="4" t="s">
        <v>6</v>
      </c>
      <c r="F12" s="4" t="s">
        <v>7</v>
      </c>
      <c r="G12" s="4" t="s">
        <v>12</v>
      </c>
      <c r="H12" s="4" t="s">
        <v>6</v>
      </c>
      <c r="I12" s="4" t="s">
        <v>4</v>
      </c>
      <c r="J12" s="5" t="s">
        <v>8</v>
      </c>
      <c r="K12" s="2" t="s">
        <v>155</v>
      </c>
      <c r="L12" s="2" t="s">
        <v>154</v>
      </c>
      <c r="M12" s="2" t="s">
        <v>303</v>
      </c>
      <c r="N12" s="2" t="s">
        <v>303</v>
      </c>
      <c r="O12" s="2" t="s">
        <v>303</v>
      </c>
      <c r="P12" s="2" t="s">
        <v>303</v>
      </c>
      <c r="Q12" s="1">
        <v>57455</v>
      </c>
      <c r="R12" s="1">
        <v>53471.24134</v>
      </c>
      <c r="S12" s="1">
        <v>58696</v>
      </c>
      <c r="T12" s="1">
        <v>30772</v>
      </c>
      <c r="U12" s="1">
        <v>30772</v>
      </c>
      <c r="V12" s="1">
        <v>30772</v>
      </c>
      <c r="W12" s="62">
        <f t="shared" si="1"/>
        <v>0</v>
      </c>
      <c r="X12" s="65">
        <f t="shared" si="2"/>
        <v>0</v>
      </c>
      <c r="Z12" s="26" t="e">
        <f>S12-#REF!</f>
        <v>#REF!</v>
      </c>
    </row>
    <row r="13" spans="1:26" ht="192.2" customHeight="1" x14ac:dyDescent="0.25">
      <c r="A13" s="2" t="s">
        <v>304</v>
      </c>
      <c r="B13" s="45" t="s">
        <v>364</v>
      </c>
      <c r="C13" s="3">
        <v>182</v>
      </c>
      <c r="D13" s="4" t="s">
        <v>1</v>
      </c>
      <c r="E13" s="4" t="s">
        <v>6</v>
      </c>
      <c r="F13" s="4" t="s">
        <v>7</v>
      </c>
      <c r="G13" s="4" t="s">
        <v>13</v>
      </c>
      <c r="H13" s="4" t="s">
        <v>6</v>
      </c>
      <c r="I13" s="4" t="s">
        <v>4</v>
      </c>
      <c r="J13" s="5" t="s">
        <v>8</v>
      </c>
      <c r="K13" s="2" t="s">
        <v>155</v>
      </c>
      <c r="L13" s="2" t="s">
        <v>154</v>
      </c>
      <c r="M13" s="2" t="s">
        <v>304</v>
      </c>
      <c r="N13" s="2" t="s">
        <v>304</v>
      </c>
      <c r="O13" s="2" t="s">
        <v>304</v>
      </c>
      <c r="P13" s="2" t="s">
        <v>304</v>
      </c>
      <c r="Q13" s="1">
        <v>10746</v>
      </c>
      <c r="R13" s="1">
        <v>7938.6648600000008</v>
      </c>
      <c r="S13" s="1">
        <v>10588</v>
      </c>
      <c r="T13" s="1">
        <v>11403</v>
      </c>
      <c r="U13" s="1">
        <v>12087</v>
      </c>
      <c r="V13" s="1">
        <v>12812</v>
      </c>
      <c r="W13" s="62">
        <f t="shared" si="1"/>
        <v>0</v>
      </c>
      <c r="X13" s="65">
        <f t="shared" si="2"/>
        <v>0</v>
      </c>
      <c r="Z13" s="26" t="e">
        <f>S13-#REF!</f>
        <v>#REF!</v>
      </c>
    </row>
    <row r="14" spans="1:26" ht="409.6" customHeight="1" x14ac:dyDescent="0.25">
      <c r="A14" s="2" t="s">
        <v>393</v>
      </c>
      <c r="B14" s="45" t="s">
        <v>365</v>
      </c>
      <c r="C14" s="3" t="s">
        <v>297</v>
      </c>
      <c r="D14" s="4" t="s">
        <v>1</v>
      </c>
      <c r="E14" s="4" t="s">
        <v>6</v>
      </c>
      <c r="F14" s="4" t="s">
        <v>7</v>
      </c>
      <c r="G14" s="4" t="s">
        <v>47</v>
      </c>
      <c r="H14" s="4" t="s">
        <v>6</v>
      </c>
      <c r="I14" s="4" t="s">
        <v>4</v>
      </c>
      <c r="J14" s="5" t="s">
        <v>8</v>
      </c>
      <c r="K14" s="2" t="s">
        <v>155</v>
      </c>
      <c r="L14" s="2" t="s">
        <v>154</v>
      </c>
      <c r="M14" s="2" t="s">
        <v>132</v>
      </c>
      <c r="N14" s="2" t="s">
        <v>132</v>
      </c>
      <c r="O14" s="2" t="s">
        <v>132</v>
      </c>
      <c r="P14" s="2" t="s">
        <v>132</v>
      </c>
      <c r="Q14" s="1">
        <v>44070</v>
      </c>
      <c r="R14" s="1">
        <v>26263.141940000001</v>
      </c>
      <c r="S14" s="1">
        <v>41514</v>
      </c>
      <c r="T14" s="1">
        <v>60578</v>
      </c>
      <c r="U14" s="1">
        <v>63638</v>
      </c>
      <c r="V14" s="1">
        <v>66050</v>
      </c>
      <c r="W14" s="62">
        <f t="shared" si="1"/>
        <v>0</v>
      </c>
      <c r="X14" s="65">
        <f t="shared" si="2"/>
        <v>0</v>
      </c>
      <c r="Z14" s="26" t="e">
        <f>S14-#REF!</f>
        <v>#REF!</v>
      </c>
    </row>
    <row r="15" spans="1:26" ht="151.19999999999999" customHeight="1" x14ac:dyDescent="0.25">
      <c r="A15" s="2" t="s">
        <v>359</v>
      </c>
      <c r="B15" s="45" t="s">
        <v>366</v>
      </c>
      <c r="C15" s="3" t="s">
        <v>297</v>
      </c>
      <c r="D15" s="4" t="s">
        <v>1</v>
      </c>
      <c r="E15" s="4" t="s">
        <v>6</v>
      </c>
      <c r="F15" s="4" t="s">
        <v>7</v>
      </c>
      <c r="G15" s="4" t="s">
        <v>92</v>
      </c>
      <c r="H15" s="4" t="s">
        <v>6</v>
      </c>
      <c r="I15" s="4" t="s">
        <v>4</v>
      </c>
      <c r="J15" s="5" t="s">
        <v>8</v>
      </c>
      <c r="K15" s="2" t="s">
        <v>155</v>
      </c>
      <c r="L15" s="2" t="s">
        <v>154</v>
      </c>
      <c r="M15" s="2" t="s">
        <v>303</v>
      </c>
      <c r="N15" s="2" t="s">
        <v>303</v>
      </c>
      <c r="O15" s="2" t="s">
        <v>303</v>
      </c>
      <c r="P15" s="2" t="s">
        <v>303</v>
      </c>
      <c r="Q15" s="1">
        <v>61693</v>
      </c>
      <c r="R15" s="1">
        <v>50614.564310000002</v>
      </c>
      <c r="S15" s="1">
        <v>65751</v>
      </c>
      <c r="T15" s="1">
        <v>45362</v>
      </c>
      <c r="U15" s="1">
        <v>46723</v>
      </c>
      <c r="V15" s="1">
        <v>48125</v>
      </c>
      <c r="X15" s="65"/>
    </row>
    <row r="16" spans="1:26" ht="146.80000000000001" customHeight="1" x14ac:dyDescent="0.25">
      <c r="A16" s="2" t="s">
        <v>244</v>
      </c>
      <c r="B16" s="45" t="s">
        <v>367</v>
      </c>
      <c r="C16" s="3" t="s">
        <v>297</v>
      </c>
      <c r="D16" s="4" t="s">
        <v>1</v>
      </c>
      <c r="E16" s="4" t="s">
        <v>6</v>
      </c>
      <c r="F16" s="4" t="s">
        <v>7</v>
      </c>
      <c r="G16" s="4" t="s">
        <v>111</v>
      </c>
      <c r="H16" s="4" t="s">
        <v>6</v>
      </c>
      <c r="I16" s="4" t="s">
        <v>4</v>
      </c>
      <c r="J16" s="5" t="s">
        <v>8</v>
      </c>
      <c r="K16" s="2" t="s">
        <v>155</v>
      </c>
      <c r="L16" s="2" t="s">
        <v>154</v>
      </c>
      <c r="M16" s="2" t="s">
        <v>132</v>
      </c>
      <c r="N16" s="2" t="s">
        <v>132</v>
      </c>
      <c r="O16" s="2" t="s">
        <v>132</v>
      </c>
      <c r="P16" s="2" t="s">
        <v>132</v>
      </c>
      <c r="Q16" s="1">
        <v>56002</v>
      </c>
      <c r="R16" s="1">
        <v>56305.11793</v>
      </c>
      <c r="S16" s="1">
        <v>76038</v>
      </c>
      <c r="T16" s="1">
        <v>115643</v>
      </c>
      <c r="U16" s="1">
        <v>119113</v>
      </c>
      <c r="V16" s="1">
        <v>122686</v>
      </c>
      <c r="X16" s="65"/>
    </row>
    <row r="17" spans="1:26" ht="301.85000000000002" customHeight="1" x14ac:dyDescent="0.25">
      <c r="A17" s="2" t="s">
        <v>62</v>
      </c>
      <c r="B17" s="45" t="s">
        <v>368</v>
      </c>
      <c r="C17" s="3" t="s">
        <v>297</v>
      </c>
      <c r="D17" s="4" t="s">
        <v>1</v>
      </c>
      <c r="E17" s="4" t="s">
        <v>6</v>
      </c>
      <c r="F17" s="4" t="s">
        <v>7</v>
      </c>
      <c r="G17" s="4" t="s">
        <v>50</v>
      </c>
      <c r="H17" s="4" t="s">
        <v>6</v>
      </c>
      <c r="I17" s="4" t="s">
        <v>4</v>
      </c>
      <c r="J17" s="5" t="s">
        <v>8</v>
      </c>
      <c r="K17" s="2" t="s">
        <v>155</v>
      </c>
      <c r="L17" s="2" t="s">
        <v>154</v>
      </c>
      <c r="M17" s="2" t="s">
        <v>358</v>
      </c>
      <c r="N17" s="2" t="s">
        <v>62</v>
      </c>
      <c r="O17" s="2" t="s">
        <v>62</v>
      </c>
      <c r="P17" s="2" t="s">
        <v>62</v>
      </c>
      <c r="Q17" s="1">
        <v>0</v>
      </c>
      <c r="R17" s="1">
        <v>0</v>
      </c>
      <c r="S17" s="1">
        <v>0</v>
      </c>
      <c r="T17" s="1">
        <v>18386</v>
      </c>
      <c r="U17" s="1">
        <v>19115</v>
      </c>
      <c r="V17" s="1">
        <v>19635</v>
      </c>
      <c r="X17" s="65"/>
    </row>
    <row r="18" spans="1:26" ht="274.75" customHeight="1" x14ac:dyDescent="0.25">
      <c r="A18" s="2" t="s">
        <v>82</v>
      </c>
      <c r="B18" s="45" t="s">
        <v>369</v>
      </c>
      <c r="C18" s="3" t="s">
        <v>297</v>
      </c>
      <c r="D18" s="4" t="s">
        <v>1</v>
      </c>
      <c r="E18" s="4" t="s">
        <v>6</v>
      </c>
      <c r="F18" s="4" t="s">
        <v>7</v>
      </c>
      <c r="G18" s="4" t="s">
        <v>261</v>
      </c>
      <c r="H18" s="4" t="s">
        <v>6</v>
      </c>
      <c r="I18" s="4" t="s">
        <v>4</v>
      </c>
      <c r="J18" s="5" t="s">
        <v>8</v>
      </c>
      <c r="K18" s="2" t="s">
        <v>155</v>
      </c>
      <c r="L18" s="2" t="s">
        <v>154</v>
      </c>
      <c r="M18" s="2" t="s">
        <v>358</v>
      </c>
      <c r="N18" s="2" t="s">
        <v>244</v>
      </c>
      <c r="O18" s="2" t="s">
        <v>244</v>
      </c>
      <c r="P18" s="2" t="s">
        <v>244</v>
      </c>
      <c r="Q18" s="1">
        <v>0</v>
      </c>
      <c r="R18" s="1">
        <v>0</v>
      </c>
      <c r="S18" s="1">
        <v>0</v>
      </c>
      <c r="T18" s="1">
        <v>6748</v>
      </c>
      <c r="U18" s="1">
        <v>6950</v>
      </c>
      <c r="V18" s="1">
        <v>7159</v>
      </c>
      <c r="X18" s="65"/>
    </row>
    <row r="19" spans="1:26" ht="276.95" customHeight="1" x14ac:dyDescent="0.25">
      <c r="A19" s="2" t="s">
        <v>89</v>
      </c>
      <c r="B19" s="45" t="s">
        <v>370</v>
      </c>
      <c r="C19" s="3" t="s">
        <v>297</v>
      </c>
      <c r="D19" s="4" t="s">
        <v>1</v>
      </c>
      <c r="E19" s="4" t="s">
        <v>6</v>
      </c>
      <c r="F19" s="4" t="s">
        <v>7</v>
      </c>
      <c r="G19" s="4" t="s">
        <v>51</v>
      </c>
      <c r="H19" s="4" t="s">
        <v>6</v>
      </c>
      <c r="I19" s="4" t="s">
        <v>4</v>
      </c>
      <c r="J19" s="5" t="s">
        <v>8</v>
      </c>
      <c r="K19" s="2" t="s">
        <v>155</v>
      </c>
      <c r="L19" s="2" t="s">
        <v>154</v>
      </c>
      <c r="M19" s="2" t="s">
        <v>358</v>
      </c>
      <c r="N19" s="2" t="s">
        <v>359</v>
      </c>
      <c r="O19" s="2" t="s">
        <v>359</v>
      </c>
      <c r="P19" s="2" t="s">
        <v>359</v>
      </c>
      <c r="Q19" s="1">
        <v>0</v>
      </c>
      <c r="R19" s="1">
        <v>0</v>
      </c>
      <c r="S19" s="1">
        <v>0</v>
      </c>
      <c r="T19" s="1">
        <v>1027</v>
      </c>
      <c r="U19" s="1">
        <v>1058</v>
      </c>
      <c r="V19" s="1">
        <v>1089</v>
      </c>
      <c r="X19" s="65"/>
    </row>
    <row r="20" spans="1:26" ht="44.2" customHeight="1" x14ac:dyDescent="0.25">
      <c r="A20" s="2" t="s">
        <v>99</v>
      </c>
      <c r="B20" s="46" t="s">
        <v>14</v>
      </c>
      <c r="C20" s="19" t="s">
        <v>2</v>
      </c>
      <c r="D20" s="20" t="s">
        <v>1</v>
      </c>
      <c r="E20" s="20" t="s">
        <v>15</v>
      </c>
      <c r="F20" s="20" t="s">
        <v>3</v>
      </c>
      <c r="G20" s="20" t="s">
        <v>2</v>
      </c>
      <c r="H20" s="20" t="s">
        <v>3</v>
      </c>
      <c r="I20" s="20" t="s">
        <v>4</v>
      </c>
      <c r="J20" s="21" t="s">
        <v>2</v>
      </c>
      <c r="K20" s="39"/>
      <c r="L20" s="39"/>
      <c r="M20" s="39"/>
      <c r="N20" s="39"/>
      <c r="O20" s="39"/>
      <c r="P20" s="39"/>
      <c r="Q20" s="17">
        <f>Q21+Q30</f>
        <v>36250.5</v>
      </c>
      <c r="R20" s="17">
        <f>R21+R30</f>
        <v>24647.273839999998</v>
      </c>
      <c r="S20" s="17">
        <f t="shared" ref="S20:V20" si="6">S21+S30</f>
        <v>36796.699999999997</v>
      </c>
      <c r="T20" s="17">
        <f t="shared" si="6"/>
        <v>59658.399999999994</v>
      </c>
      <c r="U20" s="17">
        <f t="shared" si="6"/>
        <v>69881.600000000006</v>
      </c>
      <c r="V20" s="17">
        <f t="shared" si="6"/>
        <v>77500.399999999994</v>
      </c>
      <c r="W20" s="62">
        <f t="shared" si="1"/>
        <v>0</v>
      </c>
      <c r="X20" s="65">
        <f t="shared" si="2"/>
        <v>0</v>
      </c>
      <c r="Z20" s="26" t="e">
        <f>S20-#REF!</f>
        <v>#REF!</v>
      </c>
    </row>
    <row r="21" spans="1:26" ht="45.7" customHeight="1" x14ac:dyDescent="0.25">
      <c r="A21" s="2" t="s">
        <v>394</v>
      </c>
      <c r="B21" s="46" t="s">
        <v>16</v>
      </c>
      <c r="C21" s="19" t="s">
        <v>2</v>
      </c>
      <c r="D21" s="20" t="s">
        <v>1</v>
      </c>
      <c r="E21" s="20" t="s">
        <v>15</v>
      </c>
      <c r="F21" s="20" t="s">
        <v>7</v>
      </c>
      <c r="G21" s="20" t="s">
        <v>2</v>
      </c>
      <c r="H21" s="20" t="s">
        <v>6</v>
      </c>
      <c r="I21" s="20" t="s">
        <v>4</v>
      </c>
      <c r="J21" s="21" t="s">
        <v>8</v>
      </c>
      <c r="K21" s="39"/>
      <c r="L21" s="39"/>
      <c r="M21" s="39"/>
      <c r="N21" s="39"/>
      <c r="O21" s="39"/>
      <c r="P21" s="39"/>
      <c r="Q21" s="17">
        <f t="shared" ref="Q21:V21" si="7">SUM(Q22,Q24,Q26,Q28)</f>
        <v>36250.5</v>
      </c>
      <c r="R21" s="17">
        <f t="shared" si="7"/>
        <v>24647.273839999998</v>
      </c>
      <c r="S21" s="17">
        <f t="shared" si="7"/>
        <v>36796.699999999997</v>
      </c>
      <c r="T21" s="17">
        <f t="shared" si="7"/>
        <v>41783.799999999996</v>
      </c>
      <c r="U21" s="17">
        <f t="shared" si="7"/>
        <v>43455.199999999997</v>
      </c>
      <c r="V21" s="17">
        <f t="shared" si="7"/>
        <v>45193.5</v>
      </c>
      <c r="W21" s="62">
        <f t="shared" si="1"/>
        <v>0</v>
      </c>
      <c r="X21" s="65">
        <f t="shared" si="2"/>
        <v>0</v>
      </c>
      <c r="Z21" s="26" t="e">
        <f>S21-#REF!</f>
        <v>#REF!</v>
      </c>
    </row>
    <row r="22" spans="1:26" ht="72" customHeight="1" x14ac:dyDescent="0.25">
      <c r="A22" s="2" t="s">
        <v>110</v>
      </c>
      <c r="B22" s="47" t="s">
        <v>17</v>
      </c>
      <c r="C22" s="7" t="s">
        <v>2</v>
      </c>
      <c r="D22" s="6" t="s">
        <v>1</v>
      </c>
      <c r="E22" s="6" t="s">
        <v>15</v>
      </c>
      <c r="F22" s="6" t="s">
        <v>7</v>
      </c>
      <c r="G22" s="6" t="s">
        <v>19</v>
      </c>
      <c r="H22" s="6" t="s">
        <v>6</v>
      </c>
      <c r="I22" s="6" t="s">
        <v>4</v>
      </c>
      <c r="J22" s="8" t="s">
        <v>8</v>
      </c>
      <c r="K22" s="39"/>
      <c r="L22" s="39"/>
      <c r="M22" s="39"/>
      <c r="N22" s="39"/>
      <c r="O22" s="39"/>
      <c r="P22" s="39"/>
      <c r="Q22" s="18">
        <f t="shared" ref="Q22:R22" si="8">+Q23</f>
        <v>18737.099999999999</v>
      </c>
      <c r="R22" s="18">
        <f t="shared" si="8"/>
        <v>12789.532999999999</v>
      </c>
      <c r="S22" s="18">
        <f t="shared" ref="S22:V22" si="9">+S23</f>
        <v>19048.3</v>
      </c>
      <c r="T22" s="18">
        <f t="shared" si="9"/>
        <v>21867.1</v>
      </c>
      <c r="U22" s="18">
        <f t="shared" si="9"/>
        <v>22741.8</v>
      </c>
      <c r="V22" s="18">
        <f t="shared" si="9"/>
        <v>23651.5</v>
      </c>
      <c r="W22" s="62">
        <f t="shared" si="1"/>
        <v>0</v>
      </c>
      <c r="X22" s="65">
        <f t="shared" si="2"/>
        <v>0</v>
      </c>
      <c r="Z22" s="26" t="e">
        <f>S22-#REF!</f>
        <v>#REF!</v>
      </c>
    </row>
    <row r="23" spans="1:26" ht="113" customHeight="1" x14ac:dyDescent="0.25">
      <c r="A23" s="2" t="s">
        <v>119</v>
      </c>
      <c r="B23" s="48" t="s">
        <v>236</v>
      </c>
      <c r="C23" s="3" t="s">
        <v>9</v>
      </c>
      <c r="D23" s="4" t="s">
        <v>1</v>
      </c>
      <c r="E23" s="4" t="s">
        <v>15</v>
      </c>
      <c r="F23" s="4" t="s">
        <v>7</v>
      </c>
      <c r="G23" s="4" t="s">
        <v>232</v>
      </c>
      <c r="H23" s="4" t="s">
        <v>6</v>
      </c>
      <c r="I23" s="4" t="s">
        <v>4</v>
      </c>
      <c r="J23" s="5" t="s">
        <v>8</v>
      </c>
      <c r="K23" s="2" t="s">
        <v>155</v>
      </c>
      <c r="L23" s="2" t="s">
        <v>154</v>
      </c>
      <c r="M23" s="2" t="s">
        <v>361</v>
      </c>
      <c r="N23" s="2" t="s">
        <v>459</v>
      </c>
      <c r="O23" s="2" t="s">
        <v>459</v>
      </c>
      <c r="P23" s="2" t="s">
        <v>459</v>
      </c>
      <c r="Q23" s="1">
        <v>18737.099999999999</v>
      </c>
      <c r="R23" s="1">
        <v>12789.532999999999</v>
      </c>
      <c r="S23" s="1">
        <v>19048.3</v>
      </c>
      <c r="T23" s="1">
        <v>21867.1</v>
      </c>
      <c r="U23" s="1">
        <v>22741.8</v>
      </c>
      <c r="V23" s="1">
        <v>23651.5</v>
      </c>
      <c r="W23" s="62">
        <f t="shared" si="1"/>
        <v>0</v>
      </c>
      <c r="X23" s="65">
        <f t="shared" si="2"/>
        <v>0</v>
      </c>
      <c r="Z23" s="26" t="e">
        <f>S23-#REF!</f>
        <v>#REF!</v>
      </c>
    </row>
    <row r="24" spans="1:26" ht="88.1" customHeight="1" x14ac:dyDescent="0.25">
      <c r="A24" s="2" t="s">
        <v>131</v>
      </c>
      <c r="B24" s="47" t="s">
        <v>20</v>
      </c>
      <c r="C24" s="7" t="s">
        <v>2</v>
      </c>
      <c r="D24" s="6" t="s">
        <v>1</v>
      </c>
      <c r="E24" s="6" t="s">
        <v>15</v>
      </c>
      <c r="F24" s="6" t="s">
        <v>7</v>
      </c>
      <c r="G24" s="6" t="s">
        <v>21</v>
      </c>
      <c r="H24" s="6" t="s">
        <v>6</v>
      </c>
      <c r="I24" s="6" t="s">
        <v>4</v>
      </c>
      <c r="J24" s="8" t="s">
        <v>8</v>
      </c>
      <c r="K24" s="2"/>
      <c r="L24" s="75"/>
      <c r="M24" s="2"/>
      <c r="N24" s="2"/>
      <c r="O24" s="2"/>
      <c r="P24" s="2"/>
      <c r="Q24" s="18">
        <f t="shared" ref="Q24:R24" si="10">+Q25</f>
        <v>87.2</v>
      </c>
      <c r="R24" s="18">
        <f t="shared" si="10"/>
        <v>73.088449999999995</v>
      </c>
      <c r="S24" s="18">
        <f t="shared" ref="S24" si="11">+S25</f>
        <v>93.5</v>
      </c>
      <c r="T24" s="18">
        <f t="shared" ref="T24:V24" si="12">+T25</f>
        <v>112.7</v>
      </c>
      <c r="U24" s="18">
        <f t="shared" si="12"/>
        <v>117.2</v>
      </c>
      <c r="V24" s="18">
        <f t="shared" si="12"/>
        <v>121.9</v>
      </c>
      <c r="W24" s="62">
        <f t="shared" si="1"/>
        <v>0</v>
      </c>
      <c r="X24" s="65">
        <f t="shared" si="2"/>
        <v>0</v>
      </c>
      <c r="Z24" s="26" t="e">
        <f>S24-#REF!</f>
        <v>#REF!</v>
      </c>
    </row>
    <row r="25" spans="1:26" ht="118" customHeight="1" x14ac:dyDescent="0.25">
      <c r="A25" s="2" t="s">
        <v>130</v>
      </c>
      <c r="B25" s="48" t="s">
        <v>237</v>
      </c>
      <c r="C25" s="3" t="s">
        <v>9</v>
      </c>
      <c r="D25" s="4" t="s">
        <v>1</v>
      </c>
      <c r="E25" s="4" t="s">
        <v>15</v>
      </c>
      <c r="F25" s="4" t="s">
        <v>7</v>
      </c>
      <c r="G25" s="4" t="s">
        <v>233</v>
      </c>
      <c r="H25" s="4" t="s">
        <v>6</v>
      </c>
      <c r="I25" s="4" t="s">
        <v>4</v>
      </c>
      <c r="J25" s="5" t="s">
        <v>8</v>
      </c>
      <c r="K25" s="2" t="s">
        <v>155</v>
      </c>
      <c r="L25" s="2" t="s">
        <v>154</v>
      </c>
      <c r="M25" s="2" t="s">
        <v>361</v>
      </c>
      <c r="N25" s="2" t="s">
        <v>459</v>
      </c>
      <c r="O25" s="2" t="s">
        <v>459</v>
      </c>
      <c r="P25" s="2" t="s">
        <v>459</v>
      </c>
      <c r="Q25" s="1">
        <v>87.2</v>
      </c>
      <c r="R25" s="1">
        <v>73.088449999999995</v>
      </c>
      <c r="S25" s="1">
        <v>93.5</v>
      </c>
      <c r="T25" s="1">
        <v>112.7</v>
      </c>
      <c r="U25" s="1">
        <v>117.2</v>
      </c>
      <c r="V25" s="1">
        <v>121.9</v>
      </c>
      <c r="W25" s="62">
        <f t="shared" si="1"/>
        <v>0</v>
      </c>
      <c r="X25" s="65">
        <f t="shared" si="2"/>
        <v>0</v>
      </c>
      <c r="Z25" s="26" t="e">
        <f>S25-#REF!</f>
        <v>#REF!</v>
      </c>
    </row>
    <row r="26" spans="1:26" ht="68.150000000000006" customHeight="1" x14ac:dyDescent="0.25">
      <c r="A26" s="2" t="s">
        <v>132</v>
      </c>
      <c r="B26" s="47" t="s">
        <v>22</v>
      </c>
      <c r="C26" s="7" t="s">
        <v>2</v>
      </c>
      <c r="D26" s="6" t="s">
        <v>1</v>
      </c>
      <c r="E26" s="6" t="s">
        <v>15</v>
      </c>
      <c r="F26" s="6" t="s">
        <v>7</v>
      </c>
      <c r="G26" s="6" t="s">
        <v>23</v>
      </c>
      <c r="H26" s="6" t="s">
        <v>6</v>
      </c>
      <c r="I26" s="6" t="s">
        <v>4</v>
      </c>
      <c r="J26" s="8" t="s">
        <v>8</v>
      </c>
      <c r="K26" s="2"/>
      <c r="L26" s="75"/>
      <c r="M26" s="2"/>
      <c r="N26" s="2"/>
      <c r="O26" s="2"/>
      <c r="P26" s="2"/>
      <c r="Q26" s="18">
        <f t="shared" ref="Q26:R26" si="13">+Q27</f>
        <v>19955.5</v>
      </c>
      <c r="R26" s="18">
        <f t="shared" si="13"/>
        <v>13435.48826</v>
      </c>
      <c r="S26" s="18">
        <f t="shared" ref="S26" si="14">+S27</f>
        <v>20026.599999999999</v>
      </c>
      <c r="T26" s="18">
        <f t="shared" ref="T26:V26" si="15">+T27</f>
        <v>22456.400000000001</v>
      </c>
      <c r="U26" s="18">
        <f t="shared" si="15"/>
        <v>23354.7</v>
      </c>
      <c r="V26" s="18">
        <f t="shared" si="15"/>
        <v>24288.9</v>
      </c>
      <c r="W26" s="62">
        <f t="shared" si="1"/>
        <v>0</v>
      </c>
      <c r="X26" s="65">
        <f t="shared" si="2"/>
        <v>0</v>
      </c>
      <c r="Z26" s="26" t="e">
        <f>S26-#REF!</f>
        <v>#REF!</v>
      </c>
    </row>
    <row r="27" spans="1:26" ht="101.25" customHeight="1" x14ac:dyDescent="0.25">
      <c r="A27" s="2" t="s">
        <v>312</v>
      </c>
      <c r="B27" s="48" t="s">
        <v>238</v>
      </c>
      <c r="C27" s="3" t="s">
        <v>9</v>
      </c>
      <c r="D27" s="4" t="s">
        <v>1</v>
      </c>
      <c r="E27" s="4" t="s">
        <v>15</v>
      </c>
      <c r="F27" s="4" t="s">
        <v>7</v>
      </c>
      <c r="G27" s="4" t="s">
        <v>234</v>
      </c>
      <c r="H27" s="4" t="s">
        <v>6</v>
      </c>
      <c r="I27" s="4" t="s">
        <v>4</v>
      </c>
      <c r="J27" s="5" t="s">
        <v>8</v>
      </c>
      <c r="K27" s="2" t="s">
        <v>155</v>
      </c>
      <c r="L27" s="2" t="s">
        <v>154</v>
      </c>
      <c r="M27" s="2" t="s">
        <v>361</v>
      </c>
      <c r="N27" s="2" t="s">
        <v>459</v>
      </c>
      <c r="O27" s="2" t="s">
        <v>459</v>
      </c>
      <c r="P27" s="2" t="s">
        <v>459</v>
      </c>
      <c r="Q27" s="1">
        <v>19955.5</v>
      </c>
      <c r="R27" s="1">
        <v>13435.48826</v>
      </c>
      <c r="S27" s="1">
        <v>20026.599999999999</v>
      </c>
      <c r="T27" s="1">
        <v>22456.400000000001</v>
      </c>
      <c r="U27" s="1">
        <v>23354.7</v>
      </c>
      <c r="V27" s="1">
        <v>24288.9</v>
      </c>
      <c r="W27" s="62">
        <f t="shared" si="1"/>
        <v>0</v>
      </c>
      <c r="X27" s="65">
        <f t="shared" si="2"/>
        <v>0</v>
      </c>
      <c r="Z27" s="26" t="e">
        <f>S27-#REF!</f>
        <v>#REF!</v>
      </c>
    </row>
    <row r="28" spans="1:26" ht="70.099999999999994" customHeight="1" x14ac:dyDescent="0.25">
      <c r="A28" s="2" t="s">
        <v>303</v>
      </c>
      <c r="B28" s="47" t="s">
        <v>24</v>
      </c>
      <c r="C28" s="7" t="s">
        <v>2</v>
      </c>
      <c r="D28" s="6" t="s">
        <v>1</v>
      </c>
      <c r="E28" s="6" t="s">
        <v>15</v>
      </c>
      <c r="F28" s="6" t="s">
        <v>7</v>
      </c>
      <c r="G28" s="6" t="s">
        <v>25</v>
      </c>
      <c r="H28" s="6" t="s">
        <v>6</v>
      </c>
      <c r="I28" s="6" t="s">
        <v>4</v>
      </c>
      <c r="J28" s="8" t="s">
        <v>8</v>
      </c>
      <c r="K28" s="2"/>
      <c r="L28" s="75"/>
      <c r="M28" s="2"/>
      <c r="N28" s="2"/>
      <c r="O28" s="2"/>
      <c r="P28" s="2"/>
      <c r="Q28" s="18">
        <f t="shared" ref="Q28:R28" si="16">+Q29</f>
        <v>-2529.3000000000002</v>
      </c>
      <c r="R28" s="18">
        <f t="shared" si="16"/>
        <v>-1650.8358700000001</v>
      </c>
      <c r="S28" s="18">
        <f t="shared" ref="S28" si="17">+S29</f>
        <v>-2371.6999999999998</v>
      </c>
      <c r="T28" s="18">
        <f t="shared" ref="T28:V28" si="18">+T29</f>
        <v>-2652.4</v>
      </c>
      <c r="U28" s="18">
        <f t="shared" si="18"/>
        <v>-2758.5</v>
      </c>
      <c r="V28" s="18">
        <f t="shared" si="18"/>
        <v>-2868.8</v>
      </c>
      <c r="W28" s="62">
        <f t="shared" si="1"/>
        <v>0</v>
      </c>
      <c r="X28" s="65">
        <f t="shared" si="2"/>
        <v>-1650.8358700000001</v>
      </c>
      <c r="Z28" s="26" t="e">
        <f>S28-#REF!</f>
        <v>#REF!</v>
      </c>
    </row>
    <row r="29" spans="1:26" ht="113.95" customHeight="1" x14ac:dyDescent="0.25">
      <c r="A29" s="2" t="s">
        <v>395</v>
      </c>
      <c r="B29" s="48" t="s">
        <v>239</v>
      </c>
      <c r="C29" s="3" t="s">
        <v>9</v>
      </c>
      <c r="D29" s="4" t="s">
        <v>1</v>
      </c>
      <c r="E29" s="4" t="s">
        <v>15</v>
      </c>
      <c r="F29" s="4" t="s">
        <v>7</v>
      </c>
      <c r="G29" s="4" t="s">
        <v>235</v>
      </c>
      <c r="H29" s="4" t="s">
        <v>6</v>
      </c>
      <c r="I29" s="4" t="s">
        <v>4</v>
      </c>
      <c r="J29" s="5" t="s">
        <v>8</v>
      </c>
      <c r="K29" s="2" t="s">
        <v>155</v>
      </c>
      <c r="L29" s="2" t="s">
        <v>154</v>
      </c>
      <c r="M29" s="2" t="s">
        <v>361</v>
      </c>
      <c r="N29" s="2" t="s">
        <v>459</v>
      </c>
      <c r="O29" s="2" t="s">
        <v>459</v>
      </c>
      <c r="P29" s="2" t="s">
        <v>459</v>
      </c>
      <c r="Q29" s="1">
        <v>-2529.3000000000002</v>
      </c>
      <c r="R29" s="1">
        <v>-1650.8358700000001</v>
      </c>
      <c r="S29" s="1">
        <v>-2371.6999999999998</v>
      </c>
      <c r="T29" s="1">
        <v>-2652.4</v>
      </c>
      <c r="U29" s="1">
        <v>-2758.5</v>
      </c>
      <c r="V29" s="1">
        <v>-2868.8</v>
      </c>
      <c r="W29" s="62">
        <f t="shared" si="1"/>
        <v>0</v>
      </c>
      <c r="X29" s="65">
        <f t="shared" si="2"/>
        <v>-1650.8358700000001</v>
      </c>
      <c r="Z29" s="26" t="e">
        <f>S29-#REF!</f>
        <v>#REF!</v>
      </c>
    </row>
    <row r="30" spans="1:26" ht="43.75" customHeight="1" x14ac:dyDescent="0.25">
      <c r="A30" s="2" t="s">
        <v>396</v>
      </c>
      <c r="B30" s="46" t="s">
        <v>362</v>
      </c>
      <c r="C30" s="59" t="s">
        <v>2</v>
      </c>
      <c r="D30" s="60" t="s">
        <v>1</v>
      </c>
      <c r="E30" s="60" t="s">
        <v>15</v>
      </c>
      <c r="F30" s="60" t="s">
        <v>15</v>
      </c>
      <c r="G30" s="60" t="s">
        <v>2</v>
      </c>
      <c r="H30" s="60" t="s">
        <v>6</v>
      </c>
      <c r="I30" s="60" t="s">
        <v>4</v>
      </c>
      <c r="J30" s="61" t="s">
        <v>8</v>
      </c>
      <c r="K30" s="39"/>
      <c r="L30" s="39"/>
      <c r="M30" s="39"/>
      <c r="N30" s="39"/>
      <c r="O30" s="39"/>
      <c r="P30" s="39"/>
      <c r="Q30" s="17">
        <f>+Q31</f>
        <v>0</v>
      </c>
      <c r="R30" s="17">
        <f>+R31</f>
        <v>0</v>
      </c>
      <c r="S30" s="17">
        <f t="shared" ref="S30:V30" si="19">+S31</f>
        <v>0</v>
      </c>
      <c r="T30" s="17">
        <f t="shared" si="19"/>
        <v>17874.599999999999</v>
      </c>
      <c r="U30" s="17">
        <f t="shared" si="19"/>
        <v>26426.400000000001</v>
      </c>
      <c r="V30" s="17">
        <f t="shared" si="19"/>
        <v>32306.9</v>
      </c>
      <c r="X30" s="65"/>
    </row>
    <row r="31" spans="1:26" ht="75.900000000000006" customHeight="1" x14ac:dyDescent="0.25">
      <c r="A31" s="2" t="s">
        <v>113</v>
      </c>
      <c r="B31" s="48" t="s">
        <v>362</v>
      </c>
      <c r="C31" s="3" t="s">
        <v>9</v>
      </c>
      <c r="D31" s="4" t="s">
        <v>1</v>
      </c>
      <c r="E31" s="4" t="s">
        <v>15</v>
      </c>
      <c r="F31" s="4" t="s">
        <v>15</v>
      </c>
      <c r="G31" s="4" t="s">
        <v>2</v>
      </c>
      <c r="H31" s="4" t="s">
        <v>6</v>
      </c>
      <c r="I31" s="4" t="s">
        <v>4</v>
      </c>
      <c r="J31" s="5" t="s">
        <v>8</v>
      </c>
      <c r="K31" s="2" t="s">
        <v>155</v>
      </c>
      <c r="L31" s="2" t="s">
        <v>154</v>
      </c>
      <c r="M31" s="2" t="s">
        <v>358</v>
      </c>
      <c r="N31" s="2" t="s">
        <v>18</v>
      </c>
      <c r="O31" s="2" t="s">
        <v>18</v>
      </c>
      <c r="P31" s="2" t="s">
        <v>18</v>
      </c>
      <c r="Q31" s="1">
        <v>0</v>
      </c>
      <c r="R31" s="1">
        <v>0</v>
      </c>
      <c r="S31" s="1">
        <v>0</v>
      </c>
      <c r="T31" s="1">
        <v>17874.599999999999</v>
      </c>
      <c r="U31" s="1">
        <v>26426.400000000001</v>
      </c>
      <c r="V31" s="1">
        <v>32306.9</v>
      </c>
      <c r="X31" s="65"/>
    </row>
    <row r="32" spans="1:26" s="43" customFormat="1" ht="49.6" customHeight="1" x14ac:dyDescent="0.25">
      <c r="A32" s="2" t="s">
        <v>397</v>
      </c>
      <c r="B32" s="46" t="s">
        <v>26</v>
      </c>
      <c r="C32" s="19" t="s">
        <v>2</v>
      </c>
      <c r="D32" s="20" t="s">
        <v>1</v>
      </c>
      <c r="E32" s="20" t="s">
        <v>27</v>
      </c>
      <c r="F32" s="20" t="s">
        <v>3</v>
      </c>
      <c r="G32" s="20" t="s">
        <v>2</v>
      </c>
      <c r="H32" s="20" t="s">
        <v>3</v>
      </c>
      <c r="I32" s="20" t="s">
        <v>4</v>
      </c>
      <c r="J32" s="21" t="s">
        <v>2</v>
      </c>
      <c r="K32" s="39"/>
      <c r="L32" s="39"/>
      <c r="M32" s="39"/>
      <c r="N32" s="39"/>
      <c r="O32" s="39"/>
      <c r="P32" s="39"/>
      <c r="Q32" s="17">
        <f t="shared" ref="Q32:V32" si="20">Q38+Q41+Q43+Q33</f>
        <v>176090.80012</v>
      </c>
      <c r="R32" s="17">
        <f t="shared" si="20"/>
        <v>171858.92537000001</v>
      </c>
      <c r="S32" s="17">
        <f t="shared" si="20"/>
        <v>184277.00011999998</v>
      </c>
      <c r="T32" s="17">
        <f t="shared" si="20"/>
        <v>236194.2</v>
      </c>
      <c r="U32" s="17">
        <f t="shared" si="20"/>
        <v>229600.7</v>
      </c>
      <c r="V32" s="17">
        <f t="shared" si="20"/>
        <v>250943.8</v>
      </c>
      <c r="W32" s="62">
        <f t="shared" si="1"/>
        <v>0</v>
      </c>
      <c r="X32" s="65">
        <f t="shared" si="2"/>
        <v>0</v>
      </c>
      <c r="Z32" s="43" t="e">
        <f>S32-#REF!</f>
        <v>#REF!</v>
      </c>
    </row>
    <row r="33" spans="1:26" s="43" customFormat="1" ht="49.6" customHeight="1" x14ac:dyDescent="0.25">
      <c r="A33" s="2" t="s">
        <v>329</v>
      </c>
      <c r="B33" s="47" t="s">
        <v>306</v>
      </c>
      <c r="C33" s="7" t="s">
        <v>2</v>
      </c>
      <c r="D33" s="6" t="s">
        <v>1</v>
      </c>
      <c r="E33" s="6" t="s">
        <v>27</v>
      </c>
      <c r="F33" s="6" t="s">
        <v>6</v>
      </c>
      <c r="G33" s="6" t="s">
        <v>2</v>
      </c>
      <c r="H33" s="6" t="s">
        <v>3</v>
      </c>
      <c r="I33" s="6" t="s">
        <v>4</v>
      </c>
      <c r="J33" s="8" t="s">
        <v>8</v>
      </c>
      <c r="K33" s="39"/>
      <c r="L33" s="39"/>
      <c r="M33" s="39"/>
      <c r="N33" s="39"/>
      <c r="O33" s="39"/>
      <c r="P33" s="39"/>
      <c r="Q33" s="18">
        <f>SUM(Q34,Q36)</f>
        <v>52732</v>
      </c>
      <c r="R33" s="18">
        <f t="shared" ref="R33:V33" si="21">SUM(R34,R36)</f>
        <v>45197.018209999995</v>
      </c>
      <c r="S33" s="18">
        <f t="shared" si="21"/>
        <v>57047</v>
      </c>
      <c r="T33" s="18">
        <f t="shared" si="21"/>
        <v>48741.2</v>
      </c>
      <c r="U33" s="18">
        <f t="shared" si="21"/>
        <v>50397.7</v>
      </c>
      <c r="V33" s="18">
        <f t="shared" si="21"/>
        <v>51657.8</v>
      </c>
      <c r="W33" s="62"/>
      <c r="X33" s="65"/>
    </row>
    <row r="34" spans="1:26" s="43" customFormat="1" ht="49.6" customHeight="1" x14ac:dyDescent="0.25">
      <c r="A34" s="2" t="s">
        <v>398</v>
      </c>
      <c r="B34" s="47" t="s">
        <v>307</v>
      </c>
      <c r="C34" s="7" t="s">
        <v>2</v>
      </c>
      <c r="D34" s="6" t="s">
        <v>1</v>
      </c>
      <c r="E34" s="6" t="s">
        <v>27</v>
      </c>
      <c r="F34" s="6" t="s">
        <v>6</v>
      </c>
      <c r="G34" s="6" t="s">
        <v>10</v>
      </c>
      <c r="H34" s="6" t="s">
        <v>6</v>
      </c>
      <c r="I34" s="6" t="s">
        <v>4</v>
      </c>
      <c r="J34" s="8" t="s">
        <v>8</v>
      </c>
      <c r="K34" s="39"/>
      <c r="L34" s="39"/>
      <c r="M34" s="39"/>
      <c r="N34" s="39"/>
      <c r="O34" s="39"/>
      <c r="P34" s="39"/>
      <c r="Q34" s="18">
        <f t="shared" ref="Q34:V34" si="22">SUM(Q35:Q35)</f>
        <v>30058</v>
      </c>
      <c r="R34" s="18">
        <f t="shared" si="22"/>
        <v>26202.215179999999</v>
      </c>
      <c r="S34" s="18">
        <f t="shared" si="22"/>
        <v>33902</v>
      </c>
      <c r="T34" s="18">
        <f t="shared" si="22"/>
        <v>28966.1</v>
      </c>
      <c r="U34" s="18">
        <f t="shared" si="22"/>
        <v>29950.400000000001</v>
      </c>
      <c r="V34" s="18">
        <f t="shared" si="22"/>
        <v>30699.3</v>
      </c>
      <c r="W34" s="62"/>
      <c r="X34" s="65"/>
    </row>
    <row r="35" spans="1:26" s="43" customFormat="1" ht="60.55" customHeight="1" x14ac:dyDescent="0.25">
      <c r="A35" s="2" t="s">
        <v>133</v>
      </c>
      <c r="B35" s="48" t="s">
        <v>307</v>
      </c>
      <c r="C35" s="3" t="s">
        <v>9</v>
      </c>
      <c r="D35" s="4" t="s">
        <v>1</v>
      </c>
      <c r="E35" s="4" t="s">
        <v>27</v>
      </c>
      <c r="F35" s="4" t="s">
        <v>6</v>
      </c>
      <c r="G35" s="4" t="s">
        <v>308</v>
      </c>
      <c r="H35" s="4" t="s">
        <v>6</v>
      </c>
      <c r="I35" s="4" t="s">
        <v>4</v>
      </c>
      <c r="J35" s="5" t="s">
        <v>8</v>
      </c>
      <c r="K35" s="2" t="s">
        <v>155</v>
      </c>
      <c r="L35" s="2" t="s">
        <v>154</v>
      </c>
      <c r="M35" s="2" t="s">
        <v>360</v>
      </c>
      <c r="N35" s="2" t="s">
        <v>460</v>
      </c>
      <c r="O35" s="2" t="s">
        <v>460</v>
      </c>
      <c r="P35" s="2" t="s">
        <v>460</v>
      </c>
      <c r="Q35" s="1">
        <v>30058</v>
      </c>
      <c r="R35" s="1">
        <v>26202.215179999999</v>
      </c>
      <c r="S35" s="1">
        <v>33902</v>
      </c>
      <c r="T35" s="1">
        <v>28966.1</v>
      </c>
      <c r="U35" s="1">
        <v>29950.400000000001</v>
      </c>
      <c r="V35" s="1">
        <v>30699.3</v>
      </c>
      <c r="W35" s="62"/>
      <c r="X35" s="65"/>
    </row>
    <row r="36" spans="1:26" s="43" customFormat="1" ht="49.6" customHeight="1" x14ac:dyDescent="0.25">
      <c r="A36" s="2" t="s">
        <v>115</v>
      </c>
      <c r="B36" s="47" t="s">
        <v>310</v>
      </c>
      <c r="C36" s="7" t="s">
        <v>2</v>
      </c>
      <c r="D36" s="6" t="s">
        <v>1</v>
      </c>
      <c r="E36" s="6" t="s">
        <v>27</v>
      </c>
      <c r="F36" s="6" t="s">
        <v>6</v>
      </c>
      <c r="G36" s="6" t="s">
        <v>11</v>
      </c>
      <c r="H36" s="6" t="s">
        <v>6</v>
      </c>
      <c r="I36" s="6" t="s">
        <v>4</v>
      </c>
      <c r="J36" s="8" t="s">
        <v>8</v>
      </c>
      <c r="K36" s="2"/>
      <c r="L36" s="2"/>
      <c r="M36" s="2"/>
      <c r="N36" s="2"/>
      <c r="O36" s="2"/>
      <c r="P36" s="2"/>
      <c r="Q36" s="18">
        <f>SUM(Q37)</f>
        <v>22674</v>
      </c>
      <c r="R36" s="18">
        <f t="shared" ref="R36:V36" si="23">SUM(R37)</f>
        <v>18994.803029999995</v>
      </c>
      <c r="S36" s="18">
        <f t="shared" si="23"/>
        <v>23145</v>
      </c>
      <c r="T36" s="18">
        <f t="shared" si="23"/>
        <v>19775.099999999999</v>
      </c>
      <c r="U36" s="18">
        <f t="shared" si="23"/>
        <v>20447.3</v>
      </c>
      <c r="V36" s="18">
        <f t="shared" si="23"/>
        <v>20958.5</v>
      </c>
      <c r="W36" s="62"/>
      <c r="X36" s="65"/>
    </row>
    <row r="37" spans="1:26" s="43" customFormat="1" ht="69.55" customHeight="1" x14ac:dyDescent="0.25">
      <c r="A37" s="2" t="s">
        <v>399</v>
      </c>
      <c r="B37" s="48" t="s">
        <v>311</v>
      </c>
      <c r="C37" s="3" t="s">
        <v>9</v>
      </c>
      <c r="D37" s="4" t="s">
        <v>1</v>
      </c>
      <c r="E37" s="4" t="s">
        <v>27</v>
      </c>
      <c r="F37" s="4" t="s">
        <v>6</v>
      </c>
      <c r="G37" s="4" t="s">
        <v>309</v>
      </c>
      <c r="H37" s="4" t="s">
        <v>6</v>
      </c>
      <c r="I37" s="6" t="s">
        <v>4</v>
      </c>
      <c r="J37" s="8" t="s">
        <v>8</v>
      </c>
      <c r="K37" s="2" t="s">
        <v>155</v>
      </c>
      <c r="L37" s="2" t="s">
        <v>154</v>
      </c>
      <c r="M37" s="2" t="s">
        <v>360</v>
      </c>
      <c r="N37" s="2" t="s">
        <v>460</v>
      </c>
      <c r="O37" s="2" t="s">
        <v>460</v>
      </c>
      <c r="P37" s="2" t="s">
        <v>460</v>
      </c>
      <c r="Q37" s="1">
        <v>22674</v>
      </c>
      <c r="R37" s="1">
        <v>18994.803029999995</v>
      </c>
      <c r="S37" s="1">
        <v>23145</v>
      </c>
      <c r="T37" s="1">
        <v>19775.099999999999</v>
      </c>
      <c r="U37" s="1">
        <v>20447.3</v>
      </c>
      <c r="V37" s="1">
        <v>20958.5</v>
      </c>
      <c r="W37" s="62"/>
      <c r="X37" s="65"/>
    </row>
    <row r="38" spans="1:26" ht="50.15" customHeight="1" x14ac:dyDescent="0.25">
      <c r="A38" s="2" t="s">
        <v>400</v>
      </c>
      <c r="B38" s="47" t="s">
        <v>28</v>
      </c>
      <c r="C38" s="7" t="s">
        <v>2</v>
      </c>
      <c r="D38" s="6" t="s">
        <v>1</v>
      </c>
      <c r="E38" s="6" t="s">
        <v>27</v>
      </c>
      <c r="F38" s="6" t="s">
        <v>7</v>
      </c>
      <c r="G38" s="6" t="s">
        <v>2</v>
      </c>
      <c r="H38" s="6" t="s">
        <v>7</v>
      </c>
      <c r="I38" s="6" t="s">
        <v>4</v>
      </c>
      <c r="J38" s="8" t="s">
        <v>8</v>
      </c>
      <c r="K38" s="2"/>
      <c r="L38" s="2"/>
      <c r="M38" s="2"/>
      <c r="N38" s="2"/>
      <c r="O38" s="2"/>
      <c r="P38" s="2"/>
      <c r="Q38" s="18">
        <f t="shared" ref="Q38:R38" si="24">Q39+Q40</f>
        <v>228.80012000000002</v>
      </c>
      <c r="R38" s="18">
        <f t="shared" si="24"/>
        <v>236.30507000000003</v>
      </c>
      <c r="S38" s="18">
        <f t="shared" ref="S38" si="25">S39+S40</f>
        <v>250.00012000000001</v>
      </c>
      <c r="T38" s="18">
        <f t="shared" ref="T38" si="26">T39+T40</f>
        <v>100</v>
      </c>
      <c r="U38" s="18">
        <f t="shared" ref="U38:V38" si="27">U39+U40</f>
        <v>50</v>
      </c>
      <c r="V38" s="18">
        <f t="shared" si="27"/>
        <v>50</v>
      </c>
      <c r="W38" s="62">
        <f t="shared" si="1"/>
        <v>0</v>
      </c>
      <c r="X38" s="65">
        <f t="shared" si="2"/>
        <v>0</v>
      </c>
      <c r="Z38" s="26" t="e">
        <f>S38-#REF!</f>
        <v>#REF!</v>
      </c>
    </row>
    <row r="39" spans="1:26" s="49" customFormat="1" ht="88.1" customHeight="1" x14ac:dyDescent="0.25">
      <c r="A39" s="2" t="s">
        <v>401</v>
      </c>
      <c r="B39" s="48" t="s">
        <v>28</v>
      </c>
      <c r="C39" s="3" t="s">
        <v>9</v>
      </c>
      <c r="D39" s="4" t="s">
        <v>1</v>
      </c>
      <c r="E39" s="4" t="s">
        <v>27</v>
      </c>
      <c r="F39" s="4" t="s">
        <v>7</v>
      </c>
      <c r="G39" s="4" t="s">
        <v>10</v>
      </c>
      <c r="H39" s="4" t="s">
        <v>7</v>
      </c>
      <c r="I39" s="4" t="s">
        <v>4</v>
      </c>
      <c r="J39" s="5" t="s">
        <v>8</v>
      </c>
      <c r="K39" s="2" t="s">
        <v>155</v>
      </c>
      <c r="L39" s="2" t="s">
        <v>154</v>
      </c>
      <c r="M39" s="2" t="s">
        <v>18</v>
      </c>
      <c r="N39" s="2" t="s">
        <v>18</v>
      </c>
      <c r="O39" s="2" t="s">
        <v>18</v>
      </c>
      <c r="P39" s="2" t="s">
        <v>18</v>
      </c>
      <c r="Q39" s="1">
        <v>228.8</v>
      </c>
      <c r="R39" s="1">
        <v>236.30495000000002</v>
      </c>
      <c r="S39" s="1">
        <v>250</v>
      </c>
      <c r="T39" s="1">
        <v>100</v>
      </c>
      <c r="U39" s="1">
        <v>50</v>
      </c>
      <c r="V39" s="1">
        <v>50</v>
      </c>
      <c r="W39" s="62">
        <f t="shared" si="1"/>
        <v>0</v>
      </c>
      <c r="X39" s="65">
        <f t="shared" si="2"/>
        <v>0</v>
      </c>
      <c r="Z39" s="49" t="e">
        <f>S39-#REF!</f>
        <v>#REF!</v>
      </c>
    </row>
    <row r="40" spans="1:26" s="49" customFormat="1" ht="84.6" customHeight="1" x14ac:dyDescent="0.25">
      <c r="A40" s="2" t="s">
        <v>402</v>
      </c>
      <c r="B40" s="48" t="s">
        <v>29</v>
      </c>
      <c r="C40" s="3" t="s">
        <v>9</v>
      </c>
      <c r="D40" s="4" t="s">
        <v>1</v>
      </c>
      <c r="E40" s="4" t="s">
        <v>27</v>
      </c>
      <c r="F40" s="4" t="s">
        <v>7</v>
      </c>
      <c r="G40" s="4" t="s">
        <v>11</v>
      </c>
      <c r="H40" s="4" t="s">
        <v>7</v>
      </c>
      <c r="I40" s="4" t="s">
        <v>4</v>
      </c>
      <c r="J40" s="5" t="s">
        <v>8</v>
      </c>
      <c r="K40" s="2" t="s">
        <v>155</v>
      </c>
      <c r="L40" s="2" t="s">
        <v>154</v>
      </c>
      <c r="M40" s="2" t="s">
        <v>18</v>
      </c>
      <c r="N40" s="2" t="s">
        <v>18</v>
      </c>
      <c r="O40" s="2" t="s">
        <v>18</v>
      </c>
      <c r="P40" s="2" t="s">
        <v>18</v>
      </c>
      <c r="Q40" s="76">
        <v>1.2E-4</v>
      </c>
      <c r="R40" s="1">
        <v>1.1999999999999999E-4</v>
      </c>
      <c r="S40" s="1">
        <v>1.2E-4</v>
      </c>
      <c r="T40" s="1">
        <v>0</v>
      </c>
      <c r="U40" s="1">
        <v>0</v>
      </c>
      <c r="V40" s="1">
        <v>0</v>
      </c>
      <c r="W40" s="62">
        <f t="shared" si="1"/>
        <v>0</v>
      </c>
      <c r="X40" s="65">
        <f t="shared" si="2"/>
        <v>0</v>
      </c>
      <c r="Z40" s="49" t="e">
        <f>S40-#REF!</f>
        <v>#REF!</v>
      </c>
    </row>
    <row r="41" spans="1:26" ht="31.6" customHeight="1" x14ac:dyDescent="0.25">
      <c r="A41" s="2" t="s">
        <v>116</v>
      </c>
      <c r="B41" s="47" t="s">
        <v>30</v>
      </c>
      <c r="C41" s="7" t="s">
        <v>2</v>
      </c>
      <c r="D41" s="6" t="s">
        <v>1</v>
      </c>
      <c r="E41" s="6" t="s">
        <v>27</v>
      </c>
      <c r="F41" s="6" t="s">
        <v>15</v>
      </c>
      <c r="G41" s="6" t="s">
        <v>2</v>
      </c>
      <c r="H41" s="6" t="s">
        <v>6</v>
      </c>
      <c r="I41" s="6" t="s">
        <v>4</v>
      </c>
      <c r="J41" s="8" t="s">
        <v>8</v>
      </c>
      <c r="K41" s="2"/>
      <c r="L41" s="2"/>
      <c r="M41" s="2"/>
      <c r="N41" s="2"/>
      <c r="O41" s="2"/>
      <c r="P41" s="2"/>
      <c r="Q41" s="18">
        <f t="shared" ref="Q41:R41" si="28">Q42</f>
        <v>51130</v>
      </c>
      <c r="R41" s="18">
        <f t="shared" si="28"/>
        <v>51128.559050000003</v>
      </c>
      <c r="S41" s="18">
        <f t="shared" ref="S41:V41" si="29">S42</f>
        <v>51130</v>
      </c>
      <c r="T41" s="18">
        <f t="shared" si="29"/>
        <v>53353</v>
      </c>
      <c r="U41" s="18">
        <f t="shared" si="29"/>
        <v>54153</v>
      </c>
      <c r="V41" s="18">
        <f t="shared" si="29"/>
        <v>55236</v>
      </c>
      <c r="W41" s="62">
        <f t="shared" si="1"/>
        <v>0</v>
      </c>
      <c r="X41" s="65">
        <f t="shared" si="2"/>
        <v>0</v>
      </c>
      <c r="Z41" s="26" t="e">
        <f>S41-#REF!</f>
        <v>#REF!</v>
      </c>
    </row>
    <row r="42" spans="1:26" ht="92.25" customHeight="1" x14ac:dyDescent="0.25">
      <c r="A42" s="2" t="s">
        <v>293</v>
      </c>
      <c r="B42" s="48" t="s">
        <v>31</v>
      </c>
      <c r="C42" s="3" t="s">
        <v>9</v>
      </c>
      <c r="D42" s="4" t="s">
        <v>1</v>
      </c>
      <c r="E42" s="4" t="s">
        <v>27</v>
      </c>
      <c r="F42" s="4" t="s">
        <v>15</v>
      </c>
      <c r="G42" s="4" t="s">
        <v>10</v>
      </c>
      <c r="H42" s="4" t="s">
        <v>6</v>
      </c>
      <c r="I42" s="4" t="s">
        <v>4</v>
      </c>
      <c r="J42" s="5" t="s">
        <v>8</v>
      </c>
      <c r="K42" s="2" t="s">
        <v>155</v>
      </c>
      <c r="L42" s="2" t="s">
        <v>154</v>
      </c>
      <c r="M42" s="2" t="s">
        <v>18</v>
      </c>
      <c r="N42" s="2" t="s">
        <v>18</v>
      </c>
      <c r="O42" s="2" t="s">
        <v>18</v>
      </c>
      <c r="P42" s="2" t="s">
        <v>18</v>
      </c>
      <c r="Q42" s="1">
        <v>51130</v>
      </c>
      <c r="R42" s="1">
        <v>51128.559050000003</v>
      </c>
      <c r="S42" s="1">
        <v>51130</v>
      </c>
      <c r="T42" s="1">
        <v>53353</v>
      </c>
      <c r="U42" s="1">
        <v>54153</v>
      </c>
      <c r="V42" s="1">
        <v>55236</v>
      </c>
      <c r="W42" s="62">
        <f t="shared" si="1"/>
        <v>0</v>
      </c>
      <c r="X42" s="65">
        <f t="shared" si="2"/>
        <v>0</v>
      </c>
      <c r="Z42" s="26" t="e">
        <f>S42-#REF!</f>
        <v>#REF!</v>
      </c>
    </row>
    <row r="43" spans="1:26" ht="40.75" customHeight="1" x14ac:dyDescent="0.25">
      <c r="A43" s="2" t="s">
        <v>403</v>
      </c>
      <c r="B43" s="47" t="s">
        <v>32</v>
      </c>
      <c r="C43" s="7" t="s">
        <v>2</v>
      </c>
      <c r="D43" s="6" t="s">
        <v>1</v>
      </c>
      <c r="E43" s="6" t="s">
        <v>27</v>
      </c>
      <c r="F43" s="6" t="s">
        <v>33</v>
      </c>
      <c r="G43" s="6" t="s">
        <v>2</v>
      </c>
      <c r="H43" s="6" t="s">
        <v>7</v>
      </c>
      <c r="I43" s="6" t="s">
        <v>4</v>
      </c>
      <c r="J43" s="8" t="s">
        <v>8</v>
      </c>
      <c r="K43" s="2"/>
      <c r="L43" s="2"/>
      <c r="M43" s="2"/>
      <c r="N43" s="2"/>
      <c r="O43" s="2"/>
      <c r="P43" s="2"/>
      <c r="Q43" s="18">
        <f t="shared" ref="Q43:R43" si="30">Q44</f>
        <v>72000</v>
      </c>
      <c r="R43" s="18">
        <f t="shared" si="30"/>
        <v>75297.043040000004</v>
      </c>
      <c r="S43" s="18">
        <f t="shared" ref="S43:V43" si="31">S44</f>
        <v>75850</v>
      </c>
      <c r="T43" s="18">
        <f t="shared" si="31"/>
        <v>134000</v>
      </c>
      <c r="U43" s="18">
        <f t="shared" si="31"/>
        <v>125000</v>
      </c>
      <c r="V43" s="18">
        <f t="shared" si="31"/>
        <v>144000</v>
      </c>
      <c r="W43" s="62">
        <f t="shared" si="1"/>
        <v>0</v>
      </c>
      <c r="X43" s="65">
        <f t="shared" si="2"/>
        <v>0</v>
      </c>
      <c r="Z43" s="26" t="e">
        <f>S43-#REF!</f>
        <v>#REF!</v>
      </c>
    </row>
    <row r="44" spans="1:26" ht="83.5" customHeight="1" x14ac:dyDescent="0.25">
      <c r="A44" s="2" t="s">
        <v>404</v>
      </c>
      <c r="B44" s="48" t="s">
        <v>34</v>
      </c>
      <c r="C44" s="3" t="s">
        <v>9</v>
      </c>
      <c r="D44" s="4" t="s">
        <v>1</v>
      </c>
      <c r="E44" s="4" t="s">
        <v>27</v>
      </c>
      <c r="F44" s="4" t="s">
        <v>33</v>
      </c>
      <c r="G44" s="4" t="s">
        <v>10</v>
      </c>
      <c r="H44" s="4" t="s">
        <v>7</v>
      </c>
      <c r="I44" s="4" t="s">
        <v>4</v>
      </c>
      <c r="J44" s="5" t="s">
        <v>8</v>
      </c>
      <c r="K44" s="2" t="s">
        <v>155</v>
      </c>
      <c r="L44" s="2" t="s">
        <v>154</v>
      </c>
      <c r="M44" s="2" t="s">
        <v>18</v>
      </c>
      <c r="N44" s="2" t="s">
        <v>18</v>
      </c>
      <c r="O44" s="2" t="s">
        <v>18</v>
      </c>
      <c r="P44" s="2" t="s">
        <v>18</v>
      </c>
      <c r="Q44" s="1">
        <v>72000</v>
      </c>
      <c r="R44" s="1">
        <v>75297.043040000004</v>
      </c>
      <c r="S44" s="1">
        <v>75850</v>
      </c>
      <c r="T44" s="1">
        <v>134000</v>
      </c>
      <c r="U44" s="1">
        <v>125000</v>
      </c>
      <c r="V44" s="1">
        <v>144000</v>
      </c>
      <c r="W44" s="62">
        <f t="shared" si="1"/>
        <v>0</v>
      </c>
      <c r="X44" s="65">
        <f t="shared" si="2"/>
        <v>0</v>
      </c>
      <c r="Z44" s="26" t="e">
        <f>S44-#REF!</f>
        <v>#REF!</v>
      </c>
    </row>
    <row r="45" spans="1:26" ht="28.55" customHeight="1" x14ac:dyDescent="0.25">
      <c r="A45" s="2" t="s">
        <v>142</v>
      </c>
      <c r="B45" s="46" t="s">
        <v>35</v>
      </c>
      <c r="C45" s="19" t="s">
        <v>2</v>
      </c>
      <c r="D45" s="20" t="s">
        <v>1</v>
      </c>
      <c r="E45" s="20" t="s">
        <v>36</v>
      </c>
      <c r="F45" s="20" t="s">
        <v>3</v>
      </c>
      <c r="G45" s="20" t="s">
        <v>2</v>
      </c>
      <c r="H45" s="20" t="s">
        <v>3</v>
      </c>
      <c r="I45" s="20" t="s">
        <v>4</v>
      </c>
      <c r="J45" s="21" t="s">
        <v>2</v>
      </c>
      <c r="K45" s="39"/>
      <c r="L45" s="39"/>
      <c r="M45" s="39"/>
      <c r="N45" s="39"/>
      <c r="O45" s="39"/>
      <c r="P45" s="39"/>
      <c r="Q45" s="17">
        <f t="shared" ref="Q45:R45" si="32">Q46+Q48</f>
        <v>305876</v>
      </c>
      <c r="R45" s="17">
        <f t="shared" si="32"/>
        <v>117717.76205999998</v>
      </c>
      <c r="S45" s="17">
        <f t="shared" ref="S45" si="33">S46+S48</f>
        <v>313974</v>
      </c>
      <c r="T45" s="17">
        <f t="shared" ref="T45" si="34">T46+T48</f>
        <v>335451</v>
      </c>
      <c r="U45" s="17">
        <f t="shared" ref="U45:V45" si="35">U46+U48</f>
        <v>356041</v>
      </c>
      <c r="V45" s="17">
        <f t="shared" si="35"/>
        <v>382637</v>
      </c>
      <c r="W45" s="62">
        <f t="shared" si="1"/>
        <v>0</v>
      </c>
      <c r="X45" s="65">
        <f t="shared" si="2"/>
        <v>0</v>
      </c>
      <c r="Z45" s="26" t="e">
        <f>S45-#REF!</f>
        <v>#REF!</v>
      </c>
    </row>
    <row r="46" spans="1:26" ht="35.35" customHeight="1" x14ac:dyDescent="0.25">
      <c r="A46" s="2" t="s">
        <v>143</v>
      </c>
      <c r="B46" s="47" t="s">
        <v>37</v>
      </c>
      <c r="C46" s="7" t="s">
        <v>2</v>
      </c>
      <c r="D46" s="6" t="s">
        <v>1</v>
      </c>
      <c r="E46" s="6" t="s">
        <v>36</v>
      </c>
      <c r="F46" s="6" t="s">
        <v>6</v>
      </c>
      <c r="G46" s="6" t="s">
        <v>2</v>
      </c>
      <c r="H46" s="6" t="s">
        <v>3</v>
      </c>
      <c r="I46" s="6" t="s">
        <v>4</v>
      </c>
      <c r="J46" s="8" t="s">
        <v>8</v>
      </c>
      <c r="K46" s="2"/>
      <c r="L46" s="2"/>
      <c r="M46" s="2"/>
      <c r="N46" s="2"/>
      <c r="O46" s="2"/>
      <c r="P46" s="2"/>
      <c r="Q46" s="18">
        <f t="shared" ref="Q46:R46" si="36">Q47</f>
        <v>220005</v>
      </c>
      <c r="R46" s="18">
        <f t="shared" si="36"/>
        <v>60211.756909999996</v>
      </c>
      <c r="S46" s="18">
        <f t="shared" ref="S46:V46" si="37">S47</f>
        <v>220005</v>
      </c>
      <c r="T46" s="18">
        <f t="shared" si="37"/>
        <v>240000</v>
      </c>
      <c r="U46" s="18">
        <f t="shared" si="37"/>
        <v>260000</v>
      </c>
      <c r="V46" s="18">
        <f t="shared" si="37"/>
        <v>286000</v>
      </c>
      <c r="W46" s="62">
        <f t="shared" si="1"/>
        <v>0</v>
      </c>
      <c r="X46" s="65">
        <f t="shared" si="2"/>
        <v>0</v>
      </c>
      <c r="Z46" s="26" t="e">
        <f>S46-#REF!</f>
        <v>#REF!</v>
      </c>
    </row>
    <row r="47" spans="1:26" s="49" customFormat="1" ht="83.25" customHeight="1" x14ac:dyDescent="0.25">
      <c r="A47" s="2" t="s">
        <v>405</v>
      </c>
      <c r="B47" s="48" t="s">
        <v>38</v>
      </c>
      <c r="C47" s="3" t="s">
        <v>9</v>
      </c>
      <c r="D47" s="4" t="s">
        <v>1</v>
      </c>
      <c r="E47" s="4" t="s">
        <v>36</v>
      </c>
      <c r="F47" s="4" t="s">
        <v>6</v>
      </c>
      <c r="G47" s="4" t="s">
        <v>11</v>
      </c>
      <c r="H47" s="4" t="s">
        <v>33</v>
      </c>
      <c r="I47" s="4" t="s">
        <v>4</v>
      </c>
      <c r="J47" s="5" t="s">
        <v>8</v>
      </c>
      <c r="K47" s="2" t="s">
        <v>155</v>
      </c>
      <c r="L47" s="2" t="s">
        <v>154</v>
      </c>
      <c r="M47" s="2" t="s">
        <v>18</v>
      </c>
      <c r="N47" s="2" t="s">
        <v>18</v>
      </c>
      <c r="O47" s="2" t="s">
        <v>18</v>
      </c>
      <c r="P47" s="2" t="s">
        <v>18</v>
      </c>
      <c r="Q47" s="1">
        <v>220005</v>
      </c>
      <c r="R47" s="1">
        <v>60211.756909999996</v>
      </c>
      <c r="S47" s="1">
        <v>220005</v>
      </c>
      <c r="T47" s="1">
        <v>240000</v>
      </c>
      <c r="U47" s="1">
        <v>260000</v>
      </c>
      <c r="V47" s="1">
        <v>286000</v>
      </c>
      <c r="W47" s="62">
        <f t="shared" si="1"/>
        <v>0</v>
      </c>
      <c r="X47" s="65">
        <f t="shared" si="2"/>
        <v>0</v>
      </c>
      <c r="Z47" s="49" t="e">
        <f>S47-#REF!</f>
        <v>#REF!</v>
      </c>
    </row>
    <row r="48" spans="1:26" s="43" customFormat="1" ht="39.049999999999997" customHeight="1" x14ac:dyDescent="0.25">
      <c r="A48" s="2" t="s">
        <v>406</v>
      </c>
      <c r="B48" s="46" t="s">
        <v>39</v>
      </c>
      <c r="C48" s="19" t="s">
        <v>2</v>
      </c>
      <c r="D48" s="20" t="s">
        <v>1</v>
      </c>
      <c r="E48" s="20" t="s">
        <v>36</v>
      </c>
      <c r="F48" s="20" t="s">
        <v>36</v>
      </c>
      <c r="G48" s="20" t="s">
        <v>2</v>
      </c>
      <c r="H48" s="20" t="s">
        <v>3</v>
      </c>
      <c r="I48" s="20" t="s">
        <v>4</v>
      </c>
      <c r="J48" s="21" t="s">
        <v>8</v>
      </c>
      <c r="K48" s="39"/>
      <c r="L48" s="39"/>
      <c r="M48" s="39"/>
      <c r="N48" s="39"/>
      <c r="O48" s="39"/>
      <c r="P48" s="39"/>
      <c r="Q48" s="17">
        <f t="shared" ref="Q48:R48" si="38">Q49+Q51</f>
        <v>85871</v>
      </c>
      <c r="R48" s="17">
        <f t="shared" si="38"/>
        <v>57506.00514999999</v>
      </c>
      <c r="S48" s="17">
        <f t="shared" ref="S48" si="39">S49+S51</f>
        <v>93969</v>
      </c>
      <c r="T48" s="17">
        <f t="shared" ref="T48" si="40">T49+T51</f>
        <v>95451</v>
      </c>
      <c r="U48" s="17">
        <f t="shared" ref="U48:V48" si="41">U49+U51</f>
        <v>96041</v>
      </c>
      <c r="V48" s="17">
        <f t="shared" si="41"/>
        <v>96637</v>
      </c>
      <c r="W48" s="62">
        <f t="shared" si="1"/>
        <v>0</v>
      </c>
      <c r="X48" s="65">
        <f t="shared" si="2"/>
        <v>0</v>
      </c>
      <c r="Z48" s="43" t="e">
        <f>S48-#REF!</f>
        <v>#REF!</v>
      </c>
    </row>
    <row r="49" spans="1:26" ht="32.950000000000003" customHeight="1" x14ac:dyDescent="0.25">
      <c r="A49" s="2" t="s">
        <v>407</v>
      </c>
      <c r="B49" s="47" t="s">
        <v>129</v>
      </c>
      <c r="C49" s="7" t="s">
        <v>2</v>
      </c>
      <c r="D49" s="6" t="s">
        <v>1</v>
      </c>
      <c r="E49" s="6" t="s">
        <v>36</v>
      </c>
      <c r="F49" s="6" t="s">
        <v>36</v>
      </c>
      <c r="G49" s="6" t="s">
        <v>12</v>
      </c>
      <c r="H49" s="6" t="s">
        <v>3</v>
      </c>
      <c r="I49" s="6" t="s">
        <v>4</v>
      </c>
      <c r="J49" s="8" t="s">
        <v>8</v>
      </c>
      <c r="K49" s="2"/>
      <c r="L49" s="2"/>
      <c r="M49" s="2"/>
      <c r="N49" s="2"/>
      <c r="O49" s="2"/>
      <c r="P49" s="2"/>
      <c r="Q49" s="18">
        <f t="shared" ref="Q49:R49" si="42">Q50</f>
        <v>63786</v>
      </c>
      <c r="R49" s="18">
        <f t="shared" si="42"/>
        <v>49930.959549999992</v>
      </c>
      <c r="S49" s="18">
        <f t="shared" ref="S49:V49" si="43">S50</f>
        <v>71884</v>
      </c>
      <c r="T49" s="18">
        <f t="shared" si="43"/>
        <v>73144</v>
      </c>
      <c r="U49" s="18">
        <f t="shared" si="43"/>
        <v>73510</v>
      </c>
      <c r="V49" s="18">
        <f t="shared" si="43"/>
        <v>73879</v>
      </c>
      <c r="W49" s="62">
        <f t="shared" si="1"/>
        <v>0</v>
      </c>
      <c r="X49" s="65">
        <f t="shared" si="2"/>
        <v>0</v>
      </c>
      <c r="Z49" s="26" t="e">
        <f>S49-#REF!</f>
        <v>#REF!</v>
      </c>
    </row>
    <row r="50" spans="1:26" s="49" customFormat="1" ht="86.15" customHeight="1" x14ac:dyDescent="0.25">
      <c r="A50" s="2" t="s">
        <v>408</v>
      </c>
      <c r="B50" s="48" t="s">
        <v>127</v>
      </c>
      <c r="C50" s="3" t="s">
        <v>9</v>
      </c>
      <c r="D50" s="4" t="s">
        <v>1</v>
      </c>
      <c r="E50" s="4" t="s">
        <v>36</v>
      </c>
      <c r="F50" s="4" t="s">
        <v>36</v>
      </c>
      <c r="G50" s="4" t="s">
        <v>60</v>
      </c>
      <c r="H50" s="4" t="s">
        <v>33</v>
      </c>
      <c r="I50" s="4" t="s">
        <v>4</v>
      </c>
      <c r="J50" s="5" t="s">
        <v>8</v>
      </c>
      <c r="K50" s="2" t="s">
        <v>155</v>
      </c>
      <c r="L50" s="2" t="s">
        <v>154</v>
      </c>
      <c r="M50" s="2" t="s">
        <v>18</v>
      </c>
      <c r="N50" s="2" t="s">
        <v>18</v>
      </c>
      <c r="O50" s="2" t="s">
        <v>18</v>
      </c>
      <c r="P50" s="2" t="s">
        <v>18</v>
      </c>
      <c r="Q50" s="1">
        <v>63786</v>
      </c>
      <c r="R50" s="1">
        <v>49930.959549999992</v>
      </c>
      <c r="S50" s="1">
        <v>71884</v>
      </c>
      <c r="T50" s="1">
        <v>73144</v>
      </c>
      <c r="U50" s="1">
        <v>73510</v>
      </c>
      <c r="V50" s="1">
        <v>73879</v>
      </c>
      <c r="W50" s="62">
        <f t="shared" ref="W50:W74" si="44">IF(S50=0,R50,0)</f>
        <v>0</v>
      </c>
      <c r="X50" s="65">
        <f t="shared" ref="X50:X74" si="45">IF(S50&lt;R50,R50,0)</f>
        <v>0</v>
      </c>
      <c r="Z50" s="49" t="e">
        <f>S50-#REF!</f>
        <v>#REF!</v>
      </c>
    </row>
    <row r="51" spans="1:26" ht="37" customHeight="1" x14ac:dyDescent="0.25">
      <c r="A51" s="2" t="s">
        <v>117</v>
      </c>
      <c r="B51" s="47" t="s">
        <v>128</v>
      </c>
      <c r="C51" s="7" t="s">
        <v>2</v>
      </c>
      <c r="D51" s="6" t="s">
        <v>1</v>
      </c>
      <c r="E51" s="6" t="s">
        <v>36</v>
      </c>
      <c r="F51" s="6" t="s">
        <v>36</v>
      </c>
      <c r="G51" s="6" t="s">
        <v>13</v>
      </c>
      <c r="H51" s="6" t="s">
        <v>3</v>
      </c>
      <c r="I51" s="6" t="s">
        <v>4</v>
      </c>
      <c r="J51" s="8" t="s">
        <v>8</v>
      </c>
      <c r="K51" s="2"/>
      <c r="L51" s="2"/>
      <c r="M51" s="2"/>
      <c r="N51" s="2"/>
      <c r="O51" s="2"/>
      <c r="P51" s="2"/>
      <c r="Q51" s="18">
        <f t="shared" ref="Q51:R51" si="46">Q52</f>
        <v>22085</v>
      </c>
      <c r="R51" s="18">
        <f t="shared" si="46"/>
        <v>7575.0455999999995</v>
      </c>
      <c r="S51" s="18">
        <f t="shared" ref="S51:V51" si="47">S52</f>
        <v>22085</v>
      </c>
      <c r="T51" s="18">
        <f t="shared" si="47"/>
        <v>22307</v>
      </c>
      <c r="U51" s="18">
        <f t="shared" si="47"/>
        <v>22531</v>
      </c>
      <c r="V51" s="18">
        <f t="shared" si="47"/>
        <v>22758</v>
      </c>
      <c r="W51" s="62">
        <f t="shared" si="44"/>
        <v>0</v>
      </c>
      <c r="X51" s="65">
        <f t="shared" si="45"/>
        <v>0</v>
      </c>
      <c r="Z51" s="26" t="e">
        <f>S51-#REF!</f>
        <v>#REF!</v>
      </c>
    </row>
    <row r="52" spans="1:26" s="49" customFormat="1" ht="84.05" customHeight="1" x14ac:dyDescent="0.25">
      <c r="A52" s="2" t="s">
        <v>409</v>
      </c>
      <c r="B52" s="48" t="s">
        <v>126</v>
      </c>
      <c r="C52" s="3" t="s">
        <v>9</v>
      </c>
      <c r="D52" s="4" t="s">
        <v>1</v>
      </c>
      <c r="E52" s="4" t="s">
        <v>36</v>
      </c>
      <c r="F52" s="4" t="s">
        <v>36</v>
      </c>
      <c r="G52" s="4" t="s">
        <v>125</v>
      </c>
      <c r="H52" s="4" t="s">
        <v>33</v>
      </c>
      <c r="I52" s="4" t="s">
        <v>4</v>
      </c>
      <c r="J52" s="5" t="s">
        <v>8</v>
      </c>
      <c r="K52" s="2" t="s">
        <v>155</v>
      </c>
      <c r="L52" s="2" t="s">
        <v>154</v>
      </c>
      <c r="M52" s="2" t="s">
        <v>18</v>
      </c>
      <c r="N52" s="2" t="s">
        <v>18</v>
      </c>
      <c r="O52" s="2" t="s">
        <v>18</v>
      </c>
      <c r="P52" s="2" t="s">
        <v>18</v>
      </c>
      <c r="Q52" s="1">
        <v>22085</v>
      </c>
      <c r="R52" s="1">
        <v>7575.0455999999995</v>
      </c>
      <c r="S52" s="1">
        <v>22085</v>
      </c>
      <c r="T52" s="1">
        <v>22307</v>
      </c>
      <c r="U52" s="1">
        <v>22531</v>
      </c>
      <c r="V52" s="1">
        <v>22758</v>
      </c>
      <c r="W52" s="62">
        <f t="shared" si="44"/>
        <v>0</v>
      </c>
      <c r="X52" s="65">
        <f t="shared" si="45"/>
        <v>0</v>
      </c>
      <c r="Z52" s="49" t="e">
        <f>S52-#REF!</f>
        <v>#REF!</v>
      </c>
    </row>
    <row r="53" spans="1:26" s="43" customFormat="1" ht="38.25" customHeight="1" x14ac:dyDescent="0.25">
      <c r="A53" s="2" t="s">
        <v>410</v>
      </c>
      <c r="B53" s="46" t="s">
        <v>41</v>
      </c>
      <c r="C53" s="19" t="s">
        <v>2</v>
      </c>
      <c r="D53" s="20" t="s">
        <v>1</v>
      </c>
      <c r="E53" s="20" t="s">
        <v>42</v>
      </c>
      <c r="F53" s="20" t="s">
        <v>3</v>
      </c>
      <c r="G53" s="20" t="s">
        <v>2</v>
      </c>
      <c r="H53" s="20" t="s">
        <v>3</v>
      </c>
      <c r="I53" s="20" t="s">
        <v>4</v>
      </c>
      <c r="J53" s="21" t="s">
        <v>2</v>
      </c>
      <c r="K53" s="39"/>
      <c r="L53" s="39"/>
      <c r="M53" s="39"/>
      <c r="N53" s="39"/>
      <c r="O53" s="39"/>
      <c r="P53" s="39"/>
      <c r="Q53" s="17">
        <f t="shared" ref="Q53:R53" si="48">Q54+Q56</f>
        <v>70787</v>
      </c>
      <c r="R53" s="17">
        <f t="shared" si="48"/>
        <v>63118.990489999996</v>
      </c>
      <c r="S53" s="17">
        <f t="shared" ref="S53" si="49">S54+S56</f>
        <v>90125</v>
      </c>
      <c r="T53" s="17">
        <f t="shared" ref="T53" si="50">T54+T56</f>
        <v>127360</v>
      </c>
      <c r="U53" s="17">
        <f t="shared" ref="U53:V53" si="51">U54+U56</f>
        <v>127335</v>
      </c>
      <c r="V53" s="17">
        <f t="shared" si="51"/>
        <v>127310</v>
      </c>
      <c r="W53" s="62">
        <f t="shared" si="44"/>
        <v>0</v>
      </c>
      <c r="X53" s="65">
        <f t="shared" si="45"/>
        <v>0</v>
      </c>
      <c r="Z53" s="43" t="e">
        <f>S53-#REF!</f>
        <v>#REF!</v>
      </c>
    </row>
    <row r="54" spans="1:26" ht="45.3" customHeight="1" x14ac:dyDescent="0.25">
      <c r="A54" s="2" t="s">
        <v>411</v>
      </c>
      <c r="B54" s="47" t="s">
        <v>43</v>
      </c>
      <c r="C54" s="7" t="s">
        <v>2</v>
      </c>
      <c r="D54" s="6" t="s">
        <v>1</v>
      </c>
      <c r="E54" s="6" t="s">
        <v>42</v>
      </c>
      <c r="F54" s="6" t="s">
        <v>15</v>
      </c>
      <c r="G54" s="6" t="s">
        <v>2</v>
      </c>
      <c r="H54" s="6" t="s">
        <v>6</v>
      </c>
      <c r="I54" s="6" t="s">
        <v>4</v>
      </c>
      <c r="J54" s="8" t="s">
        <v>8</v>
      </c>
      <c r="K54" s="2"/>
      <c r="L54" s="2"/>
      <c r="M54" s="2"/>
      <c r="N54" s="2"/>
      <c r="O54" s="2"/>
      <c r="P54" s="2"/>
      <c r="Q54" s="18">
        <f t="shared" ref="Q54:R54" si="52">Q55</f>
        <v>70662</v>
      </c>
      <c r="R54" s="18">
        <f t="shared" si="52"/>
        <v>63008.990489999996</v>
      </c>
      <c r="S54" s="18">
        <f t="shared" ref="S54:V54" si="53">S55</f>
        <v>90000</v>
      </c>
      <c r="T54" s="18">
        <f t="shared" si="53"/>
        <v>127200</v>
      </c>
      <c r="U54" s="18">
        <f t="shared" si="53"/>
        <v>127200</v>
      </c>
      <c r="V54" s="18">
        <f t="shared" si="53"/>
        <v>127200</v>
      </c>
      <c r="W54" s="62">
        <f t="shared" si="44"/>
        <v>0</v>
      </c>
      <c r="X54" s="65">
        <f t="shared" si="45"/>
        <v>0</v>
      </c>
      <c r="Z54" s="26" t="e">
        <f>S54-#REF!</f>
        <v>#REF!</v>
      </c>
    </row>
    <row r="55" spans="1:26" s="49" customFormat="1" ht="86.55" customHeight="1" x14ac:dyDescent="0.25">
      <c r="A55" s="2" t="s">
        <v>170</v>
      </c>
      <c r="B55" s="48" t="s">
        <v>44</v>
      </c>
      <c r="C55" s="3" t="s">
        <v>9</v>
      </c>
      <c r="D55" s="4" t="s">
        <v>1</v>
      </c>
      <c r="E55" s="4" t="s">
        <v>42</v>
      </c>
      <c r="F55" s="4" t="s">
        <v>15</v>
      </c>
      <c r="G55" s="4" t="s">
        <v>10</v>
      </c>
      <c r="H55" s="4" t="s">
        <v>6</v>
      </c>
      <c r="I55" s="4" t="s">
        <v>4</v>
      </c>
      <c r="J55" s="5" t="s">
        <v>8</v>
      </c>
      <c r="K55" s="2" t="s">
        <v>155</v>
      </c>
      <c r="L55" s="2" t="s">
        <v>154</v>
      </c>
      <c r="M55" s="2" t="s">
        <v>18</v>
      </c>
      <c r="N55" s="2" t="s">
        <v>18</v>
      </c>
      <c r="O55" s="2" t="s">
        <v>18</v>
      </c>
      <c r="P55" s="2" t="s">
        <v>18</v>
      </c>
      <c r="Q55" s="1">
        <v>70662</v>
      </c>
      <c r="R55" s="1">
        <v>63008.990489999996</v>
      </c>
      <c r="S55" s="1">
        <v>90000</v>
      </c>
      <c r="T55" s="1">
        <v>127200</v>
      </c>
      <c r="U55" s="1">
        <v>127200</v>
      </c>
      <c r="V55" s="1">
        <v>127200</v>
      </c>
      <c r="W55" s="62">
        <f t="shared" si="44"/>
        <v>0</v>
      </c>
      <c r="X55" s="65">
        <f t="shared" si="45"/>
        <v>0</v>
      </c>
      <c r="Z55" s="49" t="e">
        <f>S55-#REF!</f>
        <v>#REF!</v>
      </c>
    </row>
    <row r="56" spans="1:26" s="43" customFormat="1" ht="61.35" customHeight="1" x14ac:dyDescent="0.25">
      <c r="A56" s="2" t="s">
        <v>305</v>
      </c>
      <c r="B56" s="46" t="s">
        <v>45</v>
      </c>
      <c r="C56" s="19" t="s">
        <v>2</v>
      </c>
      <c r="D56" s="20" t="s">
        <v>1</v>
      </c>
      <c r="E56" s="20" t="s">
        <v>42</v>
      </c>
      <c r="F56" s="20" t="s">
        <v>46</v>
      </c>
      <c r="G56" s="20" t="s">
        <v>2</v>
      </c>
      <c r="H56" s="20" t="s">
        <v>6</v>
      </c>
      <c r="I56" s="20" t="s">
        <v>4</v>
      </c>
      <c r="J56" s="21" t="s">
        <v>8</v>
      </c>
      <c r="K56" s="39"/>
      <c r="L56" s="39"/>
      <c r="M56" s="39"/>
      <c r="N56" s="39"/>
      <c r="O56" s="39"/>
      <c r="P56" s="39"/>
      <c r="Q56" s="17">
        <f>Q57</f>
        <v>125</v>
      </c>
      <c r="R56" s="17">
        <f>R57</f>
        <v>110</v>
      </c>
      <c r="S56" s="17">
        <f t="shared" ref="S56:V56" si="54">S57</f>
        <v>125</v>
      </c>
      <c r="T56" s="17">
        <f t="shared" si="54"/>
        <v>160</v>
      </c>
      <c r="U56" s="17">
        <f t="shared" si="54"/>
        <v>135</v>
      </c>
      <c r="V56" s="17">
        <f t="shared" si="54"/>
        <v>110</v>
      </c>
      <c r="W56" s="62">
        <f t="shared" si="44"/>
        <v>0</v>
      </c>
      <c r="X56" s="65">
        <f t="shared" si="45"/>
        <v>0</v>
      </c>
      <c r="Z56" s="43" t="e">
        <f>S56-#REF!</f>
        <v>#REF!</v>
      </c>
    </row>
    <row r="57" spans="1:26" ht="87.65" customHeight="1" x14ac:dyDescent="0.25">
      <c r="A57" s="2" t="s">
        <v>412</v>
      </c>
      <c r="B57" s="48" t="s">
        <v>49</v>
      </c>
      <c r="C57" s="3" t="s">
        <v>48</v>
      </c>
      <c r="D57" s="4" t="s">
        <v>1</v>
      </c>
      <c r="E57" s="4" t="s">
        <v>42</v>
      </c>
      <c r="F57" s="4" t="s">
        <v>46</v>
      </c>
      <c r="G57" s="4" t="s">
        <v>50</v>
      </c>
      <c r="H57" s="4" t="s">
        <v>6</v>
      </c>
      <c r="I57" s="4" t="s">
        <v>4</v>
      </c>
      <c r="J57" s="5" t="s">
        <v>8</v>
      </c>
      <c r="K57" s="2" t="s">
        <v>155</v>
      </c>
      <c r="L57" s="2" t="s">
        <v>156</v>
      </c>
      <c r="M57" s="2" t="s">
        <v>18</v>
      </c>
      <c r="N57" s="2" t="s">
        <v>18</v>
      </c>
      <c r="O57" s="2" t="s">
        <v>18</v>
      </c>
      <c r="P57" s="2" t="s">
        <v>18</v>
      </c>
      <c r="Q57" s="1">
        <v>125</v>
      </c>
      <c r="R57" s="1">
        <v>110</v>
      </c>
      <c r="S57" s="1">
        <v>125</v>
      </c>
      <c r="T57" s="1">
        <v>160</v>
      </c>
      <c r="U57" s="1">
        <v>135</v>
      </c>
      <c r="V57" s="1">
        <v>110</v>
      </c>
      <c r="W57" s="62">
        <f t="shared" si="44"/>
        <v>0</v>
      </c>
      <c r="X57" s="65">
        <f t="shared" si="45"/>
        <v>0</v>
      </c>
      <c r="Z57" s="26" t="e">
        <f>S57-#REF!</f>
        <v>#REF!</v>
      </c>
    </row>
    <row r="58" spans="1:26" ht="63.3" customHeight="1" x14ac:dyDescent="0.25">
      <c r="A58" s="2" t="s">
        <v>413</v>
      </c>
      <c r="B58" s="46" t="s">
        <v>53</v>
      </c>
      <c r="C58" s="19" t="s">
        <v>2</v>
      </c>
      <c r="D58" s="20" t="s">
        <v>1</v>
      </c>
      <c r="E58" s="20" t="s">
        <v>54</v>
      </c>
      <c r="F58" s="20" t="s">
        <v>3</v>
      </c>
      <c r="G58" s="20" t="s">
        <v>2</v>
      </c>
      <c r="H58" s="20" t="s">
        <v>3</v>
      </c>
      <c r="I58" s="20" t="s">
        <v>4</v>
      </c>
      <c r="J58" s="21" t="s">
        <v>2</v>
      </c>
      <c r="K58" s="39"/>
      <c r="L58" s="39"/>
      <c r="M58" s="39"/>
      <c r="N58" s="39"/>
      <c r="O58" s="39"/>
      <c r="P58" s="39"/>
      <c r="Q58" s="17">
        <f>Q59</f>
        <v>-0.11012999999999999</v>
      </c>
      <c r="R58" s="17">
        <f t="shared" ref="R58:V58" si="55">R59</f>
        <v>-0.11012999999999999</v>
      </c>
      <c r="S58" s="17">
        <f t="shared" si="55"/>
        <v>-0.11012999999999999</v>
      </c>
      <c r="T58" s="17">
        <f t="shared" si="55"/>
        <v>0</v>
      </c>
      <c r="U58" s="17">
        <f t="shared" si="55"/>
        <v>0</v>
      </c>
      <c r="V58" s="17">
        <f t="shared" si="55"/>
        <v>0</v>
      </c>
      <c r="W58" s="62">
        <f t="shared" si="44"/>
        <v>0</v>
      </c>
      <c r="X58" s="65">
        <f t="shared" si="45"/>
        <v>0</v>
      </c>
      <c r="Z58" s="26" t="e">
        <f>S58-#REF!</f>
        <v>#REF!</v>
      </c>
    </row>
    <row r="59" spans="1:26" ht="27.55" customHeight="1" x14ac:dyDescent="0.25">
      <c r="A59" s="2" t="s">
        <v>414</v>
      </c>
      <c r="B59" s="46" t="s">
        <v>55</v>
      </c>
      <c r="C59" s="19" t="s">
        <v>2</v>
      </c>
      <c r="D59" s="20" t="s">
        <v>1</v>
      </c>
      <c r="E59" s="20" t="s">
        <v>54</v>
      </c>
      <c r="F59" s="20" t="s">
        <v>33</v>
      </c>
      <c r="G59" s="20" t="s">
        <v>2</v>
      </c>
      <c r="H59" s="20" t="s">
        <v>3</v>
      </c>
      <c r="I59" s="20" t="s">
        <v>4</v>
      </c>
      <c r="J59" s="21" t="s">
        <v>8</v>
      </c>
      <c r="K59" s="39"/>
      <c r="L59" s="39"/>
      <c r="M59" s="39"/>
      <c r="N59" s="39"/>
      <c r="O59" s="39"/>
      <c r="P59" s="39"/>
      <c r="Q59" s="17">
        <f t="shared" ref="Q59:V60" si="56">Q60</f>
        <v>-0.11012999999999999</v>
      </c>
      <c r="R59" s="17">
        <f t="shared" si="56"/>
        <v>-0.11012999999999999</v>
      </c>
      <c r="S59" s="17">
        <f t="shared" si="56"/>
        <v>-0.11012999999999999</v>
      </c>
      <c r="T59" s="17">
        <f t="shared" si="56"/>
        <v>0</v>
      </c>
      <c r="U59" s="17">
        <f t="shared" si="56"/>
        <v>0</v>
      </c>
      <c r="V59" s="17">
        <f t="shared" si="56"/>
        <v>0</v>
      </c>
      <c r="W59" s="62">
        <f t="shared" si="44"/>
        <v>0</v>
      </c>
      <c r="X59" s="65">
        <f t="shared" si="45"/>
        <v>0</v>
      </c>
      <c r="Z59" s="26" t="e">
        <f>S59-#REF!</f>
        <v>#REF!</v>
      </c>
    </row>
    <row r="60" spans="1:26" ht="27.55" customHeight="1" x14ac:dyDescent="0.25">
      <c r="A60" s="2" t="s">
        <v>415</v>
      </c>
      <c r="B60" s="47" t="s">
        <v>56</v>
      </c>
      <c r="C60" s="7" t="s">
        <v>2</v>
      </c>
      <c r="D60" s="6" t="s">
        <v>1</v>
      </c>
      <c r="E60" s="6" t="s">
        <v>54</v>
      </c>
      <c r="F60" s="6" t="s">
        <v>33</v>
      </c>
      <c r="G60" s="6" t="s">
        <v>57</v>
      </c>
      <c r="H60" s="6" t="s">
        <v>3</v>
      </c>
      <c r="I60" s="6" t="s">
        <v>4</v>
      </c>
      <c r="J60" s="8" t="s">
        <v>8</v>
      </c>
      <c r="K60" s="2"/>
      <c r="L60" s="2"/>
      <c r="M60" s="2"/>
      <c r="N60" s="2"/>
      <c r="O60" s="2"/>
      <c r="P60" s="2"/>
      <c r="Q60" s="18">
        <f t="shared" si="56"/>
        <v>-0.11012999999999999</v>
      </c>
      <c r="R60" s="18">
        <f t="shared" si="56"/>
        <v>-0.11012999999999999</v>
      </c>
      <c r="S60" s="18">
        <f t="shared" si="56"/>
        <v>-0.11012999999999999</v>
      </c>
      <c r="T60" s="18">
        <f t="shared" si="56"/>
        <v>0</v>
      </c>
      <c r="U60" s="18">
        <f t="shared" si="56"/>
        <v>0</v>
      </c>
      <c r="V60" s="18">
        <f t="shared" si="56"/>
        <v>0</v>
      </c>
      <c r="W60" s="62">
        <f t="shared" si="44"/>
        <v>0</v>
      </c>
      <c r="X60" s="65">
        <f t="shared" si="45"/>
        <v>0</v>
      </c>
      <c r="Z60" s="26" t="e">
        <f>S60-#REF!</f>
        <v>#REF!</v>
      </c>
    </row>
    <row r="61" spans="1:26" ht="86.55" customHeight="1" x14ac:dyDescent="0.25">
      <c r="A61" s="2" t="s">
        <v>416</v>
      </c>
      <c r="B61" s="50" t="s">
        <v>58</v>
      </c>
      <c r="C61" s="3" t="s">
        <v>9</v>
      </c>
      <c r="D61" s="4" t="s">
        <v>1</v>
      </c>
      <c r="E61" s="4" t="s">
        <v>54</v>
      </c>
      <c r="F61" s="4" t="s">
        <v>33</v>
      </c>
      <c r="G61" s="4" t="s">
        <v>59</v>
      </c>
      <c r="H61" s="4" t="s">
        <v>33</v>
      </c>
      <c r="I61" s="4" t="s">
        <v>4</v>
      </c>
      <c r="J61" s="5" t="s">
        <v>8</v>
      </c>
      <c r="K61" s="2" t="s">
        <v>155</v>
      </c>
      <c r="L61" s="2" t="s">
        <v>154</v>
      </c>
      <c r="M61" s="2" t="s">
        <v>18</v>
      </c>
      <c r="N61" s="2" t="s">
        <v>18</v>
      </c>
      <c r="O61" s="2" t="s">
        <v>18</v>
      </c>
      <c r="P61" s="2" t="s">
        <v>18</v>
      </c>
      <c r="Q61" s="1">
        <v>-0.11012999999999999</v>
      </c>
      <c r="R61" s="1">
        <v>-0.11012999999999999</v>
      </c>
      <c r="S61" s="1">
        <v>-0.11012999999999999</v>
      </c>
      <c r="T61" s="1">
        <v>0</v>
      </c>
      <c r="U61" s="1">
        <v>0</v>
      </c>
      <c r="V61" s="1">
        <v>0</v>
      </c>
      <c r="W61" s="62">
        <f t="shared" si="44"/>
        <v>0</v>
      </c>
      <c r="X61" s="65">
        <f t="shared" si="45"/>
        <v>0</v>
      </c>
      <c r="Z61" s="26" t="e">
        <f>S61-#REF!</f>
        <v>#REF!</v>
      </c>
    </row>
    <row r="62" spans="1:26" ht="67.75" customHeight="1" x14ac:dyDescent="0.25">
      <c r="A62" s="2" t="s">
        <v>417</v>
      </c>
      <c r="B62" s="46" t="s">
        <v>61</v>
      </c>
      <c r="C62" s="19" t="s">
        <v>2</v>
      </c>
      <c r="D62" s="20" t="s">
        <v>1</v>
      </c>
      <c r="E62" s="20" t="s">
        <v>62</v>
      </c>
      <c r="F62" s="20" t="s">
        <v>3</v>
      </c>
      <c r="G62" s="20" t="s">
        <v>2</v>
      </c>
      <c r="H62" s="20" t="s">
        <v>3</v>
      </c>
      <c r="I62" s="20" t="s">
        <v>4</v>
      </c>
      <c r="J62" s="21" t="s">
        <v>2</v>
      </c>
      <c r="K62" s="39"/>
      <c r="L62" s="39"/>
      <c r="M62" s="39"/>
      <c r="N62" s="39"/>
      <c r="O62" s="39"/>
      <c r="P62" s="39"/>
      <c r="Q62" s="17">
        <f>+Q63+Q75+Q78</f>
        <v>256732.12682999999</v>
      </c>
      <c r="R62" s="17">
        <f>+R63+R75+R78</f>
        <v>201217.02638999996</v>
      </c>
      <c r="S62" s="17">
        <f t="shared" ref="S62:V62" si="57">+S63+S75+S78</f>
        <v>263773.43666000001</v>
      </c>
      <c r="T62" s="17">
        <f t="shared" si="57"/>
        <v>257424.80000000002</v>
      </c>
      <c r="U62" s="17">
        <f t="shared" si="57"/>
        <v>257293.30000000005</v>
      </c>
      <c r="V62" s="17">
        <f t="shared" si="57"/>
        <v>254842.40000000002</v>
      </c>
      <c r="W62" s="62">
        <f t="shared" si="44"/>
        <v>0</v>
      </c>
      <c r="X62" s="65">
        <f t="shared" si="45"/>
        <v>0</v>
      </c>
      <c r="Z62" s="26" t="e">
        <f>S62-#REF!</f>
        <v>#REF!</v>
      </c>
    </row>
    <row r="63" spans="1:26" s="43" customFormat="1" ht="98.6" customHeight="1" x14ac:dyDescent="0.25">
      <c r="A63" s="2" t="s">
        <v>418</v>
      </c>
      <c r="B63" s="46" t="s">
        <v>64</v>
      </c>
      <c r="C63" s="19" t="s">
        <v>2</v>
      </c>
      <c r="D63" s="20" t="s">
        <v>1</v>
      </c>
      <c r="E63" s="20" t="s">
        <v>62</v>
      </c>
      <c r="F63" s="20" t="s">
        <v>27</v>
      </c>
      <c r="G63" s="20" t="s">
        <v>2</v>
      </c>
      <c r="H63" s="20" t="s">
        <v>3</v>
      </c>
      <c r="I63" s="20" t="s">
        <v>4</v>
      </c>
      <c r="J63" s="21" t="s">
        <v>63</v>
      </c>
      <c r="K63" s="39"/>
      <c r="L63" s="39"/>
      <c r="M63" s="39"/>
      <c r="N63" s="39"/>
      <c r="O63" s="39"/>
      <c r="P63" s="39"/>
      <c r="Q63" s="17">
        <f>Q64+Q66+Q68+Q70</f>
        <v>191682.89663</v>
      </c>
      <c r="R63" s="17">
        <f>R64+R66+R68+R70</f>
        <v>142754.50485999999</v>
      </c>
      <c r="S63" s="17">
        <f t="shared" ref="S63:V63" si="58">S64+S66+S68+S70</f>
        <v>196419.75741000002</v>
      </c>
      <c r="T63" s="17">
        <f t="shared" si="58"/>
        <v>192111.40000000002</v>
      </c>
      <c r="U63" s="17">
        <f t="shared" si="58"/>
        <v>191474.50000000003</v>
      </c>
      <c r="V63" s="17">
        <f t="shared" si="58"/>
        <v>191046.90000000002</v>
      </c>
      <c r="W63" s="62">
        <f t="shared" si="44"/>
        <v>0</v>
      </c>
      <c r="X63" s="65">
        <f t="shared" si="45"/>
        <v>0</v>
      </c>
      <c r="Z63" s="43" t="e">
        <f>S63-#REF!</f>
        <v>#REF!</v>
      </c>
    </row>
    <row r="64" spans="1:26" ht="75.75" customHeight="1" x14ac:dyDescent="0.25">
      <c r="A64" s="2" t="s">
        <v>419</v>
      </c>
      <c r="B64" s="47" t="s">
        <v>65</v>
      </c>
      <c r="C64" s="7" t="s">
        <v>2</v>
      </c>
      <c r="D64" s="6" t="s">
        <v>1</v>
      </c>
      <c r="E64" s="6" t="s">
        <v>62</v>
      </c>
      <c r="F64" s="6" t="s">
        <v>27</v>
      </c>
      <c r="G64" s="6" t="s">
        <v>10</v>
      </c>
      <c r="H64" s="6" t="s">
        <v>3</v>
      </c>
      <c r="I64" s="6" t="s">
        <v>4</v>
      </c>
      <c r="J64" s="8" t="s">
        <v>63</v>
      </c>
      <c r="K64" s="2"/>
      <c r="L64" s="2"/>
      <c r="M64" s="2"/>
      <c r="N64" s="2"/>
      <c r="O64" s="2"/>
      <c r="P64" s="2"/>
      <c r="Q64" s="18">
        <f t="shared" ref="Q64:R64" si="59">Q65</f>
        <v>132051.79999999999</v>
      </c>
      <c r="R64" s="18">
        <f t="shared" si="59"/>
        <v>98378.708169999998</v>
      </c>
      <c r="S64" s="18">
        <f t="shared" ref="S64:V64" si="60">S65</f>
        <v>136581.70000000001</v>
      </c>
      <c r="T64" s="18">
        <f t="shared" si="60"/>
        <v>132805.70000000001</v>
      </c>
      <c r="U64" s="18">
        <f t="shared" si="60"/>
        <v>132805.70000000001</v>
      </c>
      <c r="V64" s="18">
        <f t="shared" si="60"/>
        <v>132805.70000000001</v>
      </c>
      <c r="W64" s="62">
        <f t="shared" si="44"/>
        <v>0</v>
      </c>
      <c r="X64" s="65">
        <f t="shared" si="45"/>
        <v>0</v>
      </c>
      <c r="Z64" s="26" t="e">
        <f>S64-#REF!</f>
        <v>#REF!</v>
      </c>
    </row>
    <row r="65" spans="1:26" ht="87.65" customHeight="1" x14ac:dyDescent="0.25">
      <c r="A65" s="2" t="s">
        <v>420</v>
      </c>
      <c r="B65" s="48" t="s">
        <v>171</v>
      </c>
      <c r="C65" s="3" t="s">
        <v>48</v>
      </c>
      <c r="D65" s="4" t="s">
        <v>1</v>
      </c>
      <c r="E65" s="4" t="s">
        <v>62</v>
      </c>
      <c r="F65" s="4" t="s">
        <v>27</v>
      </c>
      <c r="G65" s="4" t="s">
        <v>40</v>
      </c>
      <c r="H65" s="4" t="s">
        <v>33</v>
      </c>
      <c r="I65" s="4" t="s">
        <v>4</v>
      </c>
      <c r="J65" s="5" t="s">
        <v>63</v>
      </c>
      <c r="K65" s="2" t="s">
        <v>155</v>
      </c>
      <c r="L65" s="2" t="s">
        <v>156</v>
      </c>
      <c r="M65" s="2" t="s">
        <v>18</v>
      </c>
      <c r="N65" s="2" t="s">
        <v>18</v>
      </c>
      <c r="O65" s="2" t="s">
        <v>18</v>
      </c>
      <c r="P65" s="2" t="s">
        <v>18</v>
      </c>
      <c r="Q65" s="1">
        <v>132051.79999999999</v>
      </c>
      <c r="R65" s="1">
        <v>98378.708169999998</v>
      </c>
      <c r="S65" s="1">
        <v>136581.70000000001</v>
      </c>
      <c r="T65" s="1">
        <v>132805.70000000001</v>
      </c>
      <c r="U65" s="1">
        <v>132805.70000000001</v>
      </c>
      <c r="V65" s="1">
        <v>132805.70000000001</v>
      </c>
      <c r="W65" s="62">
        <f t="shared" si="44"/>
        <v>0</v>
      </c>
      <c r="X65" s="65">
        <f t="shared" si="45"/>
        <v>0</v>
      </c>
      <c r="Z65" s="26" t="e">
        <f>S65-#REF!</f>
        <v>#REF!</v>
      </c>
    </row>
    <row r="66" spans="1:26" s="49" customFormat="1" ht="96.65" customHeight="1" x14ac:dyDescent="0.25">
      <c r="A66" s="2" t="s">
        <v>183</v>
      </c>
      <c r="B66" s="47" t="s">
        <v>66</v>
      </c>
      <c r="C66" s="7" t="s">
        <v>2</v>
      </c>
      <c r="D66" s="6" t="s">
        <v>1</v>
      </c>
      <c r="E66" s="6" t="s">
        <v>62</v>
      </c>
      <c r="F66" s="6" t="s">
        <v>27</v>
      </c>
      <c r="G66" s="6" t="s">
        <v>11</v>
      </c>
      <c r="H66" s="6" t="s">
        <v>3</v>
      </c>
      <c r="I66" s="6" t="s">
        <v>4</v>
      </c>
      <c r="J66" s="8" t="s">
        <v>63</v>
      </c>
      <c r="K66" s="2"/>
      <c r="L66" s="2"/>
      <c r="M66" s="2"/>
      <c r="N66" s="2"/>
      <c r="O66" s="2"/>
      <c r="P66" s="2"/>
      <c r="Q66" s="18">
        <f t="shared" ref="Q66:R66" si="61">Q67</f>
        <v>46636.100000000006</v>
      </c>
      <c r="R66" s="18">
        <f t="shared" si="61"/>
        <v>33918.338590000007</v>
      </c>
      <c r="S66" s="18">
        <f t="shared" ref="S66:V66" si="62">S67</f>
        <v>46636.100000000006</v>
      </c>
      <c r="T66" s="18">
        <f t="shared" si="62"/>
        <v>47467.199999999997</v>
      </c>
      <c r="U66" s="18">
        <f t="shared" si="62"/>
        <v>47467.199999999997</v>
      </c>
      <c r="V66" s="18">
        <f t="shared" si="62"/>
        <v>47467.199999999997</v>
      </c>
      <c r="W66" s="62">
        <f t="shared" si="44"/>
        <v>0</v>
      </c>
      <c r="X66" s="65">
        <f t="shared" si="45"/>
        <v>0</v>
      </c>
      <c r="Z66" s="49" t="e">
        <f>S66-#REF!</f>
        <v>#REF!</v>
      </c>
    </row>
    <row r="67" spans="1:26" s="49" customFormat="1" ht="95.95" customHeight="1" x14ac:dyDescent="0.25">
      <c r="A67" s="2" t="s">
        <v>421</v>
      </c>
      <c r="B67" s="50" t="s">
        <v>67</v>
      </c>
      <c r="C67" s="3" t="s">
        <v>48</v>
      </c>
      <c r="D67" s="4" t="s">
        <v>1</v>
      </c>
      <c r="E67" s="4" t="s">
        <v>62</v>
      </c>
      <c r="F67" s="4" t="s">
        <v>27</v>
      </c>
      <c r="G67" s="4" t="s">
        <v>68</v>
      </c>
      <c r="H67" s="4" t="s">
        <v>33</v>
      </c>
      <c r="I67" s="4" t="s">
        <v>4</v>
      </c>
      <c r="J67" s="5" t="s">
        <v>63</v>
      </c>
      <c r="K67" s="2" t="s">
        <v>155</v>
      </c>
      <c r="L67" s="2" t="s">
        <v>156</v>
      </c>
      <c r="M67" s="2" t="s">
        <v>18</v>
      </c>
      <c r="N67" s="2" t="s">
        <v>18</v>
      </c>
      <c r="O67" s="2" t="s">
        <v>18</v>
      </c>
      <c r="P67" s="2" t="s">
        <v>18</v>
      </c>
      <c r="Q67" s="1">
        <v>46636.100000000006</v>
      </c>
      <c r="R67" s="1">
        <v>33918.338590000007</v>
      </c>
      <c r="S67" s="1">
        <v>46636.100000000006</v>
      </c>
      <c r="T67" s="1">
        <v>47467.199999999997</v>
      </c>
      <c r="U67" s="1">
        <v>47467.199999999997</v>
      </c>
      <c r="V67" s="1">
        <v>47467.199999999997</v>
      </c>
      <c r="W67" s="62">
        <f t="shared" si="44"/>
        <v>0</v>
      </c>
      <c r="X67" s="65">
        <f t="shared" si="45"/>
        <v>0</v>
      </c>
      <c r="Z67" s="49" t="e">
        <f>S67-#REF!</f>
        <v>#REF!</v>
      </c>
    </row>
    <row r="68" spans="1:26" s="49" customFormat="1" ht="47.95" customHeight="1" x14ac:dyDescent="0.25">
      <c r="A68" s="2" t="s">
        <v>422</v>
      </c>
      <c r="B68" s="16" t="s">
        <v>69</v>
      </c>
      <c r="C68" s="7" t="s">
        <v>2</v>
      </c>
      <c r="D68" s="6" t="s">
        <v>1</v>
      </c>
      <c r="E68" s="6" t="s">
        <v>62</v>
      </c>
      <c r="F68" s="6" t="s">
        <v>27</v>
      </c>
      <c r="G68" s="6" t="s">
        <v>70</v>
      </c>
      <c r="H68" s="6" t="s">
        <v>3</v>
      </c>
      <c r="I68" s="6" t="s">
        <v>4</v>
      </c>
      <c r="J68" s="8" t="s">
        <v>63</v>
      </c>
      <c r="K68" s="2"/>
      <c r="L68" s="2"/>
      <c r="M68" s="2"/>
      <c r="N68" s="2"/>
      <c r="O68" s="2"/>
      <c r="P68" s="2"/>
      <c r="Q68" s="18">
        <f t="shared" ref="Q68:R68" si="63">Q69</f>
        <v>12586</v>
      </c>
      <c r="R68" s="18">
        <f t="shared" si="63"/>
        <v>10046.48703</v>
      </c>
      <c r="S68" s="18">
        <f t="shared" ref="S68:V68" si="64">S69</f>
        <v>12768</v>
      </c>
      <c r="T68" s="18">
        <f t="shared" si="64"/>
        <v>11818.1</v>
      </c>
      <c r="U68" s="18">
        <f t="shared" si="64"/>
        <v>11185.6</v>
      </c>
      <c r="V68" s="18">
        <f t="shared" si="64"/>
        <v>10758</v>
      </c>
      <c r="W68" s="62">
        <f t="shared" si="44"/>
        <v>0</v>
      </c>
      <c r="X68" s="65">
        <f t="shared" si="45"/>
        <v>0</v>
      </c>
      <c r="Z68" s="49" t="e">
        <f>S68-#REF!</f>
        <v>#REF!</v>
      </c>
    </row>
    <row r="69" spans="1:26" s="49" customFormat="1" ht="83.5" customHeight="1" x14ac:dyDescent="0.25">
      <c r="A69" s="2" t="s">
        <v>423</v>
      </c>
      <c r="B69" s="15" t="s">
        <v>71</v>
      </c>
      <c r="C69" s="3" t="s">
        <v>48</v>
      </c>
      <c r="D69" s="4" t="s">
        <v>1</v>
      </c>
      <c r="E69" s="4" t="s">
        <v>62</v>
      </c>
      <c r="F69" s="4" t="s">
        <v>27</v>
      </c>
      <c r="G69" s="4" t="s">
        <v>72</v>
      </c>
      <c r="H69" s="4" t="s">
        <v>33</v>
      </c>
      <c r="I69" s="4" t="s">
        <v>4</v>
      </c>
      <c r="J69" s="5" t="s">
        <v>63</v>
      </c>
      <c r="K69" s="2" t="s">
        <v>155</v>
      </c>
      <c r="L69" s="2" t="s">
        <v>156</v>
      </c>
      <c r="M69" s="2" t="s">
        <v>18</v>
      </c>
      <c r="N69" s="2" t="s">
        <v>18</v>
      </c>
      <c r="O69" s="2" t="s">
        <v>18</v>
      </c>
      <c r="P69" s="2" t="s">
        <v>18</v>
      </c>
      <c r="Q69" s="1">
        <v>12586</v>
      </c>
      <c r="R69" s="1">
        <v>10046.48703</v>
      </c>
      <c r="S69" s="1">
        <v>12768</v>
      </c>
      <c r="T69" s="1">
        <v>11818.1</v>
      </c>
      <c r="U69" s="1">
        <v>11185.6</v>
      </c>
      <c r="V69" s="1">
        <v>10758</v>
      </c>
      <c r="W69" s="62">
        <f t="shared" si="44"/>
        <v>0</v>
      </c>
      <c r="X69" s="65">
        <f t="shared" si="45"/>
        <v>0</v>
      </c>
      <c r="Z69" s="49" t="e">
        <f>S69-#REF!</f>
        <v>#REF!</v>
      </c>
    </row>
    <row r="70" spans="1:26" s="49" customFormat="1" ht="53.35" customHeight="1" x14ac:dyDescent="0.25">
      <c r="A70" s="2" t="s">
        <v>424</v>
      </c>
      <c r="B70" s="12" t="s">
        <v>136</v>
      </c>
      <c r="C70" s="19" t="s">
        <v>2</v>
      </c>
      <c r="D70" s="20" t="s">
        <v>1</v>
      </c>
      <c r="E70" s="20" t="s">
        <v>62</v>
      </c>
      <c r="F70" s="20" t="s">
        <v>27</v>
      </c>
      <c r="G70" s="20" t="s">
        <v>137</v>
      </c>
      <c r="H70" s="20" t="s">
        <v>3</v>
      </c>
      <c r="I70" s="20" t="s">
        <v>4</v>
      </c>
      <c r="J70" s="21" t="s">
        <v>63</v>
      </c>
      <c r="K70" s="39"/>
      <c r="L70" s="39"/>
      <c r="M70" s="39"/>
      <c r="N70" s="39"/>
      <c r="O70" s="39"/>
      <c r="P70" s="39"/>
      <c r="Q70" s="17">
        <f t="shared" ref="Q70:R70" si="65">Q71+Q73</f>
        <v>408.99662999999998</v>
      </c>
      <c r="R70" s="17">
        <f t="shared" si="65"/>
        <v>410.97106999999994</v>
      </c>
      <c r="S70" s="17">
        <f t="shared" ref="S70" si="66">S71+S73</f>
        <v>433.95740999999998</v>
      </c>
      <c r="T70" s="17">
        <f t="shared" ref="T70" si="67">T71+T73</f>
        <v>20.399999999999999</v>
      </c>
      <c r="U70" s="17">
        <f t="shared" ref="U70:V70" si="68">U71+U73</f>
        <v>16</v>
      </c>
      <c r="V70" s="17">
        <f t="shared" si="68"/>
        <v>16</v>
      </c>
      <c r="W70" s="62">
        <f t="shared" si="44"/>
        <v>0</v>
      </c>
      <c r="X70" s="65">
        <f t="shared" si="45"/>
        <v>0</v>
      </c>
      <c r="Z70" s="49" t="e">
        <f>S70-#REF!</f>
        <v>#REF!</v>
      </c>
    </row>
    <row r="71" spans="1:26" s="49" customFormat="1" ht="46.4" customHeight="1" x14ac:dyDescent="0.25">
      <c r="A71" s="2" t="s">
        <v>425</v>
      </c>
      <c r="B71" s="16" t="s">
        <v>138</v>
      </c>
      <c r="C71" s="7" t="s">
        <v>2</v>
      </c>
      <c r="D71" s="6" t="s">
        <v>1</v>
      </c>
      <c r="E71" s="6" t="s">
        <v>62</v>
      </c>
      <c r="F71" s="6" t="s">
        <v>27</v>
      </c>
      <c r="G71" s="6" t="s">
        <v>139</v>
      </c>
      <c r="H71" s="6" t="s">
        <v>3</v>
      </c>
      <c r="I71" s="6" t="s">
        <v>4</v>
      </c>
      <c r="J71" s="8" t="s">
        <v>63</v>
      </c>
      <c r="K71" s="2"/>
      <c r="L71" s="2"/>
      <c r="M71" s="2"/>
      <c r="N71" s="2"/>
      <c r="O71" s="2"/>
      <c r="P71" s="2"/>
      <c r="Q71" s="18">
        <f t="shared" ref="Q71:R71" si="69">Q72</f>
        <v>325.15591000000001</v>
      </c>
      <c r="R71" s="18">
        <f t="shared" si="69"/>
        <v>340.34884999999997</v>
      </c>
      <c r="S71" s="18">
        <f t="shared" ref="S71:V73" si="70">S72</f>
        <v>351.90906999999999</v>
      </c>
      <c r="T71" s="18">
        <f t="shared" si="70"/>
        <v>11.8</v>
      </c>
      <c r="U71" s="18">
        <f t="shared" si="70"/>
        <v>11.8</v>
      </c>
      <c r="V71" s="18">
        <f t="shared" si="70"/>
        <v>11.8</v>
      </c>
      <c r="W71" s="62">
        <f t="shared" si="44"/>
        <v>0</v>
      </c>
      <c r="X71" s="65">
        <f t="shared" si="45"/>
        <v>0</v>
      </c>
      <c r="Z71" s="49" t="e">
        <f>S71-#REF!</f>
        <v>#REF!</v>
      </c>
    </row>
    <row r="72" spans="1:26" s="49" customFormat="1" ht="134.9" customHeight="1" x14ac:dyDescent="0.25">
      <c r="A72" s="2" t="s">
        <v>426</v>
      </c>
      <c r="B72" s="15" t="s">
        <v>140</v>
      </c>
      <c r="C72" s="3" t="s">
        <v>48</v>
      </c>
      <c r="D72" s="4" t="s">
        <v>1</v>
      </c>
      <c r="E72" s="4" t="s">
        <v>62</v>
      </c>
      <c r="F72" s="4" t="s">
        <v>27</v>
      </c>
      <c r="G72" s="4" t="s">
        <v>141</v>
      </c>
      <c r="H72" s="4" t="s">
        <v>33</v>
      </c>
      <c r="I72" s="4" t="s">
        <v>4</v>
      </c>
      <c r="J72" s="5" t="s">
        <v>63</v>
      </c>
      <c r="K72" s="2" t="s">
        <v>155</v>
      </c>
      <c r="L72" s="2" t="s">
        <v>156</v>
      </c>
      <c r="M72" s="2" t="s">
        <v>18</v>
      </c>
      <c r="N72" s="2" t="s">
        <v>18</v>
      </c>
      <c r="O72" s="2" t="s">
        <v>18</v>
      </c>
      <c r="P72" s="2" t="s">
        <v>18</v>
      </c>
      <c r="Q72" s="1">
        <v>325.15591000000001</v>
      </c>
      <c r="R72" s="1">
        <v>340.34884999999997</v>
      </c>
      <c r="S72" s="1">
        <v>351.90906999999999</v>
      </c>
      <c r="T72" s="1">
        <v>11.8</v>
      </c>
      <c r="U72" s="1">
        <v>11.8</v>
      </c>
      <c r="V72" s="1">
        <v>11.8</v>
      </c>
      <c r="W72" s="62">
        <f t="shared" si="44"/>
        <v>0</v>
      </c>
      <c r="X72" s="65">
        <f t="shared" si="45"/>
        <v>0</v>
      </c>
      <c r="Z72" s="49" t="e">
        <f>S72-#REF!</f>
        <v>#REF!</v>
      </c>
    </row>
    <row r="73" spans="1:26" s="49" customFormat="1" ht="54" customHeight="1" x14ac:dyDescent="0.25">
      <c r="A73" s="2" t="s">
        <v>427</v>
      </c>
      <c r="B73" s="16" t="s">
        <v>185</v>
      </c>
      <c r="C73" s="7" t="s">
        <v>2</v>
      </c>
      <c r="D73" s="6" t="s">
        <v>1</v>
      </c>
      <c r="E73" s="6" t="s">
        <v>62</v>
      </c>
      <c r="F73" s="6" t="s">
        <v>27</v>
      </c>
      <c r="G73" s="6" t="s">
        <v>181</v>
      </c>
      <c r="H73" s="6" t="s">
        <v>3</v>
      </c>
      <c r="I73" s="6" t="s">
        <v>4</v>
      </c>
      <c r="J73" s="8" t="s">
        <v>63</v>
      </c>
      <c r="K73" s="2"/>
      <c r="L73" s="2"/>
      <c r="M73" s="2"/>
      <c r="N73" s="2"/>
      <c r="O73" s="2"/>
      <c r="P73" s="2"/>
      <c r="Q73" s="18">
        <f t="shared" ref="Q73:R73" si="71">Q74</f>
        <v>83.840720000000005</v>
      </c>
      <c r="R73" s="18">
        <f t="shared" si="71"/>
        <v>70.622219999999999</v>
      </c>
      <c r="S73" s="18">
        <f t="shared" si="70"/>
        <v>82.048339999999996</v>
      </c>
      <c r="T73" s="18">
        <f t="shared" si="70"/>
        <v>8.6</v>
      </c>
      <c r="U73" s="18">
        <f t="shared" si="70"/>
        <v>4.2</v>
      </c>
      <c r="V73" s="18">
        <f t="shared" si="70"/>
        <v>4.2</v>
      </c>
      <c r="W73" s="62">
        <f t="shared" si="44"/>
        <v>0</v>
      </c>
      <c r="X73" s="65">
        <f t="shared" si="45"/>
        <v>0</v>
      </c>
      <c r="Z73" s="49" t="e">
        <f>S73-#REF!</f>
        <v>#REF!</v>
      </c>
    </row>
    <row r="74" spans="1:26" s="49" customFormat="1" ht="134.9" customHeight="1" x14ac:dyDescent="0.25">
      <c r="A74" s="2" t="s">
        <v>428</v>
      </c>
      <c r="B74" s="15" t="s">
        <v>186</v>
      </c>
      <c r="C74" s="3" t="s">
        <v>48</v>
      </c>
      <c r="D74" s="4" t="s">
        <v>1</v>
      </c>
      <c r="E74" s="4" t="s">
        <v>62</v>
      </c>
      <c r="F74" s="4" t="s">
        <v>27</v>
      </c>
      <c r="G74" s="4" t="s">
        <v>187</v>
      </c>
      <c r="H74" s="4" t="s">
        <v>33</v>
      </c>
      <c r="I74" s="4" t="s">
        <v>4</v>
      </c>
      <c r="J74" s="5" t="s">
        <v>63</v>
      </c>
      <c r="K74" s="2" t="s">
        <v>155</v>
      </c>
      <c r="L74" s="2" t="s">
        <v>156</v>
      </c>
      <c r="M74" s="2" t="s">
        <v>18</v>
      </c>
      <c r="N74" s="2" t="s">
        <v>18</v>
      </c>
      <c r="O74" s="2" t="s">
        <v>18</v>
      </c>
      <c r="P74" s="2" t="s">
        <v>18</v>
      </c>
      <c r="Q74" s="1">
        <v>83.840720000000005</v>
      </c>
      <c r="R74" s="1">
        <v>70.622219999999999</v>
      </c>
      <c r="S74" s="1">
        <v>82.048339999999996</v>
      </c>
      <c r="T74" s="1">
        <v>8.6</v>
      </c>
      <c r="U74" s="1">
        <v>4.2</v>
      </c>
      <c r="V74" s="1">
        <v>4.2</v>
      </c>
      <c r="W74" s="62">
        <f t="shared" si="44"/>
        <v>0</v>
      </c>
      <c r="X74" s="65">
        <f t="shared" si="45"/>
        <v>0</v>
      </c>
      <c r="Z74" s="66" t="e">
        <f>S74-#REF!</f>
        <v>#REF!</v>
      </c>
    </row>
    <row r="75" spans="1:26" s="43" customFormat="1" ht="45.7" customHeight="1" x14ac:dyDescent="0.25">
      <c r="A75" s="2" t="s">
        <v>429</v>
      </c>
      <c r="B75" s="12" t="s">
        <v>73</v>
      </c>
      <c r="C75" s="19" t="s">
        <v>2</v>
      </c>
      <c r="D75" s="20" t="s">
        <v>1</v>
      </c>
      <c r="E75" s="20" t="s">
        <v>62</v>
      </c>
      <c r="F75" s="20" t="s">
        <v>46</v>
      </c>
      <c r="G75" s="20" t="s">
        <v>2</v>
      </c>
      <c r="H75" s="20" t="s">
        <v>3</v>
      </c>
      <c r="I75" s="20" t="s">
        <v>4</v>
      </c>
      <c r="J75" s="21" t="s">
        <v>63</v>
      </c>
      <c r="K75" s="39"/>
      <c r="L75" s="39"/>
      <c r="M75" s="39"/>
      <c r="N75" s="39"/>
      <c r="O75" s="39"/>
      <c r="P75" s="39"/>
      <c r="Q75" s="17">
        <f t="shared" ref="Q75:V76" si="72">Q76</f>
        <v>9164.2492499999989</v>
      </c>
      <c r="R75" s="17">
        <f t="shared" si="72"/>
        <v>11369.10111</v>
      </c>
      <c r="S75" s="17">
        <f t="shared" si="72"/>
        <v>11369.10111</v>
      </c>
      <c r="T75" s="17">
        <f t="shared" si="72"/>
        <v>1091.8999999999999</v>
      </c>
      <c r="U75" s="17">
        <f t="shared" si="72"/>
        <v>1856.6</v>
      </c>
      <c r="V75" s="17">
        <f t="shared" si="72"/>
        <v>1938.5</v>
      </c>
      <c r="W75" s="62">
        <f t="shared" ref="W75:W88" si="73">IF(S75=0,R75,0)</f>
        <v>0</v>
      </c>
      <c r="X75" s="65">
        <f t="shared" ref="X75:X88" si="74">IF(S75&lt;R75,R75,0)</f>
        <v>0</v>
      </c>
      <c r="Z75" s="43" t="e">
        <f>S75-#REF!</f>
        <v>#REF!</v>
      </c>
    </row>
    <row r="76" spans="1:26" ht="52.75" customHeight="1" x14ac:dyDescent="0.25">
      <c r="A76" s="2" t="s">
        <v>430</v>
      </c>
      <c r="B76" s="16" t="s">
        <v>74</v>
      </c>
      <c r="C76" s="7" t="s">
        <v>2</v>
      </c>
      <c r="D76" s="6" t="s">
        <v>1</v>
      </c>
      <c r="E76" s="6" t="s">
        <v>62</v>
      </c>
      <c r="F76" s="6" t="s">
        <v>46</v>
      </c>
      <c r="G76" s="6" t="s">
        <v>10</v>
      </c>
      <c r="H76" s="6" t="s">
        <v>3</v>
      </c>
      <c r="I76" s="6" t="s">
        <v>4</v>
      </c>
      <c r="J76" s="8" t="s">
        <v>63</v>
      </c>
      <c r="K76" s="2"/>
      <c r="L76" s="2"/>
      <c r="M76" s="2"/>
      <c r="N76" s="2"/>
      <c r="O76" s="2"/>
      <c r="P76" s="2"/>
      <c r="Q76" s="18">
        <f t="shared" si="72"/>
        <v>9164.2492499999989</v>
      </c>
      <c r="R76" s="18">
        <f t="shared" si="72"/>
        <v>11369.10111</v>
      </c>
      <c r="S76" s="18">
        <f t="shared" si="72"/>
        <v>11369.10111</v>
      </c>
      <c r="T76" s="18">
        <f t="shared" si="72"/>
        <v>1091.8999999999999</v>
      </c>
      <c r="U76" s="18">
        <f t="shared" si="72"/>
        <v>1856.6</v>
      </c>
      <c r="V76" s="18">
        <f t="shared" si="72"/>
        <v>1938.5</v>
      </c>
      <c r="W76" s="62">
        <f t="shared" si="73"/>
        <v>0</v>
      </c>
      <c r="X76" s="65">
        <f t="shared" si="74"/>
        <v>0</v>
      </c>
      <c r="Z76" s="26" t="e">
        <f>S76-#REF!</f>
        <v>#REF!</v>
      </c>
    </row>
    <row r="77" spans="1:26" s="49" customFormat="1" ht="92.25" customHeight="1" x14ac:dyDescent="0.25">
      <c r="A77" s="2" t="s">
        <v>431</v>
      </c>
      <c r="B77" s="15" t="s">
        <v>75</v>
      </c>
      <c r="C77" s="3" t="s">
        <v>48</v>
      </c>
      <c r="D77" s="4" t="s">
        <v>1</v>
      </c>
      <c r="E77" s="4" t="s">
        <v>62</v>
      </c>
      <c r="F77" s="4" t="s">
        <v>46</v>
      </c>
      <c r="G77" s="4" t="s">
        <v>76</v>
      </c>
      <c r="H77" s="4" t="s">
        <v>33</v>
      </c>
      <c r="I77" s="4" t="s">
        <v>4</v>
      </c>
      <c r="J77" s="5" t="s">
        <v>63</v>
      </c>
      <c r="K77" s="2" t="s">
        <v>155</v>
      </c>
      <c r="L77" s="2" t="s">
        <v>156</v>
      </c>
      <c r="M77" s="2" t="s">
        <v>18</v>
      </c>
      <c r="N77" s="2" t="s">
        <v>18</v>
      </c>
      <c r="O77" s="2" t="s">
        <v>18</v>
      </c>
      <c r="P77" s="2" t="s">
        <v>18</v>
      </c>
      <c r="Q77" s="1">
        <v>9164.2492499999989</v>
      </c>
      <c r="R77" s="1">
        <v>11369.10111</v>
      </c>
      <c r="S77" s="1">
        <v>11369.10111</v>
      </c>
      <c r="T77" s="1">
        <v>1091.8999999999999</v>
      </c>
      <c r="U77" s="1">
        <v>1856.6</v>
      </c>
      <c r="V77" s="1">
        <v>1938.5</v>
      </c>
      <c r="W77" s="62">
        <f t="shared" si="73"/>
        <v>0</v>
      </c>
      <c r="X77" s="65">
        <f t="shared" si="74"/>
        <v>0</v>
      </c>
      <c r="Z77" s="49" t="e">
        <f>S77-#REF!</f>
        <v>#REF!</v>
      </c>
    </row>
    <row r="78" spans="1:26" s="43" customFormat="1" ht="92.25" customHeight="1" x14ac:dyDescent="0.25">
      <c r="A78" s="2" t="s">
        <v>432</v>
      </c>
      <c r="B78" s="52" t="s">
        <v>77</v>
      </c>
      <c r="C78" s="19" t="s">
        <v>2</v>
      </c>
      <c r="D78" s="20" t="s">
        <v>1</v>
      </c>
      <c r="E78" s="20" t="s">
        <v>62</v>
      </c>
      <c r="F78" s="20" t="s">
        <v>54</v>
      </c>
      <c r="G78" s="20" t="s">
        <v>2</v>
      </c>
      <c r="H78" s="20" t="s">
        <v>3</v>
      </c>
      <c r="I78" s="20" t="s">
        <v>4</v>
      </c>
      <c r="J78" s="21" t="s">
        <v>63</v>
      </c>
      <c r="K78" s="39"/>
      <c r="L78" s="39"/>
      <c r="M78" s="39"/>
      <c r="N78" s="39"/>
      <c r="O78" s="39"/>
      <c r="P78" s="39"/>
      <c r="Q78" s="17">
        <f t="shared" ref="Q78:R78" si="75">Q79+Q81</f>
        <v>55884.980949999997</v>
      </c>
      <c r="R78" s="17">
        <f t="shared" si="75"/>
        <v>47093.420419999995</v>
      </c>
      <c r="S78" s="17">
        <f t="shared" ref="S78" si="76">S79+S81</f>
        <v>55984.578139999998</v>
      </c>
      <c r="T78" s="17">
        <f t="shared" ref="T78:U78" si="77">T79+T81</f>
        <v>64221.5</v>
      </c>
      <c r="U78" s="17">
        <f t="shared" si="77"/>
        <v>63962.2</v>
      </c>
      <c r="V78" s="17">
        <f t="shared" ref="V78" si="78">V79+V81</f>
        <v>61857</v>
      </c>
      <c r="W78" s="62">
        <f t="shared" si="73"/>
        <v>0</v>
      </c>
      <c r="X78" s="65">
        <f t="shared" si="74"/>
        <v>0</v>
      </c>
      <c r="Z78" s="43" t="e">
        <f>S78-#REF!</f>
        <v>#REF!</v>
      </c>
    </row>
    <row r="79" spans="1:26" ht="105.25" customHeight="1" x14ac:dyDescent="0.25">
      <c r="A79" s="2" t="s">
        <v>433</v>
      </c>
      <c r="B79" s="51" t="s">
        <v>78</v>
      </c>
      <c r="C79" s="7" t="s">
        <v>2</v>
      </c>
      <c r="D79" s="6" t="s">
        <v>1</v>
      </c>
      <c r="E79" s="6" t="s">
        <v>62</v>
      </c>
      <c r="F79" s="6" t="s">
        <v>54</v>
      </c>
      <c r="G79" s="6" t="s">
        <v>13</v>
      </c>
      <c r="H79" s="6" t="s">
        <v>3</v>
      </c>
      <c r="I79" s="6" t="s">
        <v>4</v>
      </c>
      <c r="J79" s="8" t="s">
        <v>63</v>
      </c>
      <c r="K79" s="2"/>
      <c r="L79" s="2"/>
      <c r="M79" s="2"/>
      <c r="N79" s="2"/>
      <c r="O79" s="2"/>
      <c r="P79" s="2"/>
      <c r="Q79" s="18">
        <f t="shared" ref="Q79:R81" si="79">Q80</f>
        <v>29896.9</v>
      </c>
      <c r="R79" s="18">
        <f t="shared" si="79"/>
        <v>21154.445879999996</v>
      </c>
      <c r="S79" s="18">
        <f t="shared" ref="S79:V81" si="80">S80</f>
        <v>28835.599999999999</v>
      </c>
      <c r="T79" s="18">
        <f t="shared" si="80"/>
        <v>35053.199999999997</v>
      </c>
      <c r="U79" s="18">
        <f t="shared" si="80"/>
        <v>33743</v>
      </c>
      <c r="V79" s="18">
        <f t="shared" si="80"/>
        <v>32439.3</v>
      </c>
      <c r="W79" s="62">
        <f t="shared" si="73"/>
        <v>0</v>
      </c>
      <c r="X79" s="65">
        <f t="shared" si="74"/>
        <v>0</v>
      </c>
      <c r="Z79" s="26" t="e">
        <f>S79-#REF!</f>
        <v>#REF!</v>
      </c>
    </row>
    <row r="80" spans="1:26" ht="106.35" customHeight="1" x14ac:dyDescent="0.25">
      <c r="A80" s="2" t="s">
        <v>434</v>
      </c>
      <c r="B80" s="15" t="s">
        <v>79</v>
      </c>
      <c r="C80" s="3" t="s">
        <v>48</v>
      </c>
      <c r="D80" s="4" t="s">
        <v>1</v>
      </c>
      <c r="E80" s="4" t="s">
        <v>62</v>
      </c>
      <c r="F80" s="4" t="s">
        <v>54</v>
      </c>
      <c r="G80" s="4" t="s">
        <v>80</v>
      </c>
      <c r="H80" s="4" t="s">
        <v>33</v>
      </c>
      <c r="I80" s="4" t="s">
        <v>4</v>
      </c>
      <c r="J80" s="5" t="s">
        <v>63</v>
      </c>
      <c r="K80" s="2" t="s">
        <v>155</v>
      </c>
      <c r="L80" s="2" t="s">
        <v>156</v>
      </c>
      <c r="M80" s="2" t="s">
        <v>18</v>
      </c>
      <c r="N80" s="2" t="s">
        <v>18</v>
      </c>
      <c r="O80" s="2" t="s">
        <v>18</v>
      </c>
      <c r="P80" s="2" t="s">
        <v>18</v>
      </c>
      <c r="Q80" s="1">
        <v>29896.9</v>
      </c>
      <c r="R80" s="1">
        <v>21154.445879999996</v>
      </c>
      <c r="S80" s="1">
        <v>28835.599999999999</v>
      </c>
      <c r="T80" s="1">
        <v>35053.199999999997</v>
      </c>
      <c r="U80" s="1">
        <v>33743</v>
      </c>
      <c r="V80" s="1">
        <v>32439.3</v>
      </c>
      <c r="W80" s="62">
        <f t="shared" si="73"/>
        <v>0</v>
      </c>
      <c r="X80" s="65">
        <f t="shared" si="74"/>
        <v>0</v>
      </c>
      <c r="Z80" s="26" t="e">
        <f>S80-#REF!</f>
        <v>#REF!</v>
      </c>
    </row>
    <row r="81" spans="1:26" ht="106.35" customHeight="1" x14ac:dyDescent="0.25">
      <c r="A81" s="2" t="s">
        <v>435</v>
      </c>
      <c r="B81" s="51" t="s">
        <v>272</v>
      </c>
      <c r="C81" s="7" t="s">
        <v>2</v>
      </c>
      <c r="D81" s="6" t="s">
        <v>1</v>
      </c>
      <c r="E81" s="6" t="s">
        <v>62</v>
      </c>
      <c r="F81" s="6" t="s">
        <v>54</v>
      </c>
      <c r="G81" s="6" t="s">
        <v>47</v>
      </c>
      <c r="H81" s="6" t="s">
        <v>3</v>
      </c>
      <c r="I81" s="6" t="s">
        <v>4</v>
      </c>
      <c r="J81" s="8" t="s">
        <v>63</v>
      </c>
      <c r="K81" s="2"/>
      <c r="L81" s="2"/>
      <c r="M81" s="2"/>
      <c r="N81" s="2"/>
      <c r="O81" s="2"/>
      <c r="P81" s="2"/>
      <c r="Q81" s="1">
        <f t="shared" si="79"/>
        <v>25988.08095</v>
      </c>
      <c r="R81" s="1">
        <f t="shared" si="79"/>
        <v>25938.974539999999</v>
      </c>
      <c r="S81" s="1">
        <f t="shared" si="80"/>
        <v>27148.978139999999</v>
      </c>
      <c r="T81" s="1">
        <f t="shared" si="80"/>
        <v>29168.300000000003</v>
      </c>
      <c r="U81" s="1">
        <f t="shared" si="80"/>
        <v>30219.200000000001</v>
      </c>
      <c r="V81" s="1">
        <f t="shared" si="80"/>
        <v>29417.7</v>
      </c>
      <c r="W81" s="62">
        <f t="shared" si="73"/>
        <v>0</v>
      </c>
      <c r="X81" s="65">
        <f t="shared" si="74"/>
        <v>0</v>
      </c>
      <c r="Z81" s="26" t="e">
        <f>S81-#REF!</f>
        <v>#REF!</v>
      </c>
    </row>
    <row r="82" spans="1:26" ht="117" customHeight="1" x14ac:dyDescent="0.25">
      <c r="A82" s="2" t="s">
        <v>436</v>
      </c>
      <c r="B82" s="15" t="s">
        <v>320</v>
      </c>
      <c r="C82" s="3" t="s">
        <v>48</v>
      </c>
      <c r="D82" s="4" t="s">
        <v>1</v>
      </c>
      <c r="E82" s="4" t="s">
        <v>62</v>
      </c>
      <c r="F82" s="4" t="s">
        <v>54</v>
      </c>
      <c r="G82" s="4" t="s">
        <v>47</v>
      </c>
      <c r="H82" s="4" t="s">
        <v>33</v>
      </c>
      <c r="I82" s="4" t="s">
        <v>4</v>
      </c>
      <c r="J82" s="5" t="s">
        <v>63</v>
      </c>
      <c r="K82" s="2" t="s">
        <v>155</v>
      </c>
      <c r="L82" s="2" t="s">
        <v>156</v>
      </c>
      <c r="M82" s="2" t="s">
        <v>18</v>
      </c>
      <c r="N82" s="2" t="s">
        <v>18</v>
      </c>
      <c r="O82" s="2" t="s">
        <v>18</v>
      </c>
      <c r="P82" s="2" t="s">
        <v>18</v>
      </c>
      <c r="Q82" s="1">
        <v>25988.08095</v>
      </c>
      <c r="R82" s="1">
        <v>25938.974539999999</v>
      </c>
      <c r="S82" s="1">
        <v>27148.978139999999</v>
      </c>
      <c r="T82" s="1">
        <v>29168.300000000003</v>
      </c>
      <c r="U82" s="1">
        <v>30219.200000000001</v>
      </c>
      <c r="V82" s="1">
        <v>29417.7</v>
      </c>
      <c r="W82" s="62">
        <f t="shared" si="73"/>
        <v>0</v>
      </c>
      <c r="X82" s="65">
        <f t="shared" si="74"/>
        <v>0</v>
      </c>
      <c r="Z82" s="26" t="e">
        <f>S82-#REF!</f>
        <v>#REF!</v>
      </c>
    </row>
    <row r="83" spans="1:26" s="43" customFormat="1" ht="73.400000000000006" customHeight="1" x14ac:dyDescent="0.25">
      <c r="A83" s="2" t="s">
        <v>437</v>
      </c>
      <c r="B83" s="12" t="s">
        <v>81</v>
      </c>
      <c r="C83" s="19" t="s">
        <v>2</v>
      </c>
      <c r="D83" s="20" t="s">
        <v>1</v>
      </c>
      <c r="E83" s="20" t="s">
        <v>82</v>
      </c>
      <c r="F83" s="20" t="s">
        <v>3</v>
      </c>
      <c r="G83" s="20" t="s">
        <v>2</v>
      </c>
      <c r="H83" s="20" t="s">
        <v>3</v>
      </c>
      <c r="I83" s="20" t="s">
        <v>4</v>
      </c>
      <c r="J83" s="21" t="s">
        <v>2</v>
      </c>
      <c r="K83" s="39"/>
      <c r="L83" s="39"/>
      <c r="M83" s="39"/>
      <c r="N83" s="39"/>
      <c r="O83" s="39"/>
      <c r="P83" s="39"/>
      <c r="Q83" s="17">
        <f t="shared" ref="Q83:R83" si="81">Q84</f>
        <v>450</v>
      </c>
      <c r="R83" s="17">
        <f t="shared" si="81"/>
        <v>750.38054999999997</v>
      </c>
      <c r="S83" s="17">
        <f t="shared" ref="S83:V83" si="82">S84</f>
        <v>450</v>
      </c>
      <c r="T83" s="17">
        <f t="shared" si="82"/>
        <v>495</v>
      </c>
      <c r="U83" s="17">
        <f t="shared" si="82"/>
        <v>495</v>
      </c>
      <c r="V83" s="17">
        <f t="shared" si="82"/>
        <v>495</v>
      </c>
      <c r="W83" s="62">
        <f t="shared" si="73"/>
        <v>0</v>
      </c>
      <c r="X83" s="65">
        <f t="shared" si="74"/>
        <v>750.38054999999997</v>
      </c>
      <c r="Z83" s="43" t="e">
        <f>S83-#REF!</f>
        <v>#REF!</v>
      </c>
    </row>
    <row r="84" spans="1:26" ht="34.5" customHeight="1" x14ac:dyDescent="0.25">
      <c r="A84" s="2" t="s">
        <v>438</v>
      </c>
      <c r="B84" s="16" t="s">
        <v>83</v>
      </c>
      <c r="C84" s="7" t="s">
        <v>2</v>
      </c>
      <c r="D84" s="6" t="s">
        <v>1</v>
      </c>
      <c r="E84" s="6" t="s">
        <v>82</v>
      </c>
      <c r="F84" s="6" t="s">
        <v>6</v>
      </c>
      <c r="G84" s="6" t="s">
        <v>2</v>
      </c>
      <c r="H84" s="6" t="s">
        <v>6</v>
      </c>
      <c r="I84" s="6" t="s">
        <v>4</v>
      </c>
      <c r="J84" s="8" t="s">
        <v>63</v>
      </c>
      <c r="K84" s="2"/>
      <c r="L84" s="2"/>
      <c r="M84" s="2"/>
      <c r="N84" s="2"/>
      <c r="O84" s="2"/>
      <c r="P84" s="2"/>
      <c r="Q84" s="18">
        <f>SUM(Q85:Q87)</f>
        <v>450</v>
      </c>
      <c r="R84" s="18">
        <f>SUM(R85:R87)</f>
        <v>750.38054999999997</v>
      </c>
      <c r="S84" s="18">
        <f t="shared" ref="S84:V84" si="83">SUM(S85:S87)</f>
        <v>450</v>
      </c>
      <c r="T84" s="18">
        <f t="shared" si="83"/>
        <v>495</v>
      </c>
      <c r="U84" s="18">
        <f t="shared" si="83"/>
        <v>495</v>
      </c>
      <c r="V84" s="18">
        <f t="shared" si="83"/>
        <v>495</v>
      </c>
      <c r="W84" s="62">
        <f t="shared" si="73"/>
        <v>0</v>
      </c>
      <c r="X84" s="65">
        <f t="shared" si="74"/>
        <v>750.38054999999997</v>
      </c>
      <c r="Z84" s="26" t="e">
        <f>S84-#REF!</f>
        <v>#REF!</v>
      </c>
    </row>
    <row r="85" spans="1:26" s="49" customFormat="1" ht="99" customHeight="1" x14ac:dyDescent="0.25">
      <c r="A85" s="2" t="s">
        <v>439</v>
      </c>
      <c r="B85" s="15" t="s">
        <v>84</v>
      </c>
      <c r="C85" s="3" t="s">
        <v>85</v>
      </c>
      <c r="D85" s="4" t="s">
        <v>1</v>
      </c>
      <c r="E85" s="4" t="s">
        <v>82</v>
      </c>
      <c r="F85" s="4" t="s">
        <v>6</v>
      </c>
      <c r="G85" s="4" t="s">
        <v>10</v>
      </c>
      <c r="H85" s="4" t="s">
        <v>6</v>
      </c>
      <c r="I85" s="4" t="s">
        <v>4</v>
      </c>
      <c r="J85" s="5" t="s">
        <v>63</v>
      </c>
      <c r="K85" s="2" t="s">
        <v>155</v>
      </c>
      <c r="L85" s="2" t="s">
        <v>157</v>
      </c>
      <c r="M85" s="2" t="s">
        <v>183</v>
      </c>
      <c r="N85" s="2" t="s">
        <v>183</v>
      </c>
      <c r="O85" s="2" t="s">
        <v>183</v>
      </c>
      <c r="P85" s="2" t="s">
        <v>183</v>
      </c>
      <c r="Q85" s="1">
        <v>448.5</v>
      </c>
      <c r="R85" s="1">
        <v>374.60527999999999</v>
      </c>
      <c r="S85" s="1">
        <v>448.5</v>
      </c>
      <c r="T85" s="1">
        <v>493.3</v>
      </c>
      <c r="U85" s="1">
        <v>493.3</v>
      </c>
      <c r="V85" s="1">
        <v>493.3</v>
      </c>
      <c r="W85" s="62">
        <f t="shared" si="73"/>
        <v>0</v>
      </c>
      <c r="X85" s="65">
        <f t="shared" si="74"/>
        <v>0</v>
      </c>
      <c r="Z85" s="49" t="e">
        <f>S85-#REF!</f>
        <v>#REF!</v>
      </c>
    </row>
    <row r="86" spans="1:26" s="49" customFormat="1" ht="102.05" customHeight="1" x14ac:dyDescent="0.25">
      <c r="A86" s="2" t="s">
        <v>440</v>
      </c>
      <c r="B86" s="15" t="s">
        <v>86</v>
      </c>
      <c r="C86" s="3" t="s">
        <v>85</v>
      </c>
      <c r="D86" s="4" t="s">
        <v>1</v>
      </c>
      <c r="E86" s="4" t="s">
        <v>82</v>
      </c>
      <c r="F86" s="4" t="s">
        <v>6</v>
      </c>
      <c r="G86" s="4" t="s">
        <v>12</v>
      </c>
      <c r="H86" s="4" t="s">
        <v>6</v>
      </c>
      <c r="I86" s="4" t="s">
        <v>4</v>
      </c>
      <c r="J86" s="5" t="s">
        <v>63</v>
      </c>
      <c r="K86" s="2" t="s">
        <v>155</v>
      </c>
      <c r="L86" s="2" t="s">
        <v>157</v>
      </c>
      <c r="M86" s="2" t="s">
        <v>183</v>
      </c>
      <c r="N86" s="2" t="s">
        <v>183</v>
      </c>
      <c r="O86" s="2" t="s">
        <v>183</v>
      </c>
      <c r="P86" s="2" t="s">
        <v>183</v>
      </c>
      <c r="Q86" s="1">
        <v>1.5</v>
      </c>
      <c r="R86" s="1">
        <v>0.94169000000000003</v>
      </c>
      <c r="S86" s="1">
        <v>1.5</v>
      </c>
      <c r="T86" s="1">
        <v>1.7</v>
      </c>
      <c r="U86" s="1">
        <v>1.7</v>
      </c>
      <c r="V86" s="1">
        <v>1.7</v>
      </c>
      <c r="W86" s="62">
        <f t="shared" si="73"/>
        <v>0</v>
      </c>
      <c r="X86" s="65">
        <f t="shared" si="74"/>
        <v>0</v>
      </c>
      <c r="Z86" s="49" t="e">
        <f>S86-#REF!</f>
        <v>#REF!</v>
      </c>
    </row>
    <row r="87" spans="1:26" s="49" customFormat="1" ht="102.05" customHeight="1" x14ac:dyDescent="0.25">
      <c r="A87" s="2" t="s">
        <v>441</v>
      </c>
      <c r="B87" s="16" t="s">
        <v>87</v>
      </c>
      <c r="C87" s="7" t="s">
        <v>85</v>
      </c>
      <c r="D87" s="6" t="s">
        <v>1</v>
      </c>
      <c r="E87" s="6" t="s">
        <v>82</v>
      </c>
      <c r="F87" s="6" t="s">
        <v>6</v>
      </c>
      <c r="G87" s="6" t="s">
        <v>13</v>
      </c>
      <c r="H87" s="6" t="s">
        <v>6</v>
      </c>
      <c r="I87" s="6" t="s">
        <v>4</v>
      </c>
      <c r="J87" s="8" t="s">
        <v>63</v>
      </c>
      <c r="K87" s="2" t="s">
        <v>155</v>
      </c>
      <c r="L87" s="2" t="s">
        <v>157</v>
      </c>
      <c r="M87" s="2" t="s">
        <v>183</v>
      </c>
      <c r="N87" s="2" t="s">
        <v>183</v>
      </c>
      <c r="O87" s="2" t="s">
        <v>183</v>
      </c>
      <c r="P87" s="2" t="s">
        <v>183</v>
      </c>
      <c r="Q87" s="18">
        <f>+Q88</f>
        <v>0</v>
      </c>
      <c r="R87" s="18">
        <f t="shared" ref="R87:V87" si="84">+R88</f>
        <v>374.83357999999998</v>
      </c>
      <c r="S87" s="18">
        <f t="shared" si="84"/>
        <v>0</v>
      </c>
      <c r="T87" s="18">
        <f t="shared" si="84"/>
        <v>0</v>
      </c>
      <c r="U87" s="18">
        <f t="shared" si="84"/>
        <v>0</v>
      </c>
      <c r="V87" s="18">
        <f t="shared" si="84"/>
        <v>0</v>
      </c>
      <c r="W87" s="62">
        <f t="shared" si="73"/>
        <v>374.83357999999998</v>
      </c>
      <c r="X87" s="65">
        <f t="shared" si="74"/>
        <v>374.83357999999998</v>
      </c>
      <c r="Z87" s="49" t="e">
        <f>S87-#REF!</f>
        <v>#REF!</v>
      </c>
    </row>
    <row r="88" spans="1:26" s="49" customFormat="1" ht="98.45" customHeight="1" x14ac:dyDescent="0.25">
      <c r="A88" s="2" t="s">
        <v>442</v>
      </c>
      <c r="B88" s="15" t="s">
        <v>188</v>
      </c>
      <c r="C88" s="3" t="s">
        <v>85</v>
      </c>
      <c r="D88" s="4" t="s">
        <v>1</v>
      </c>
      <c r="E88" s="4" t="s">
        <v>82</v>
      </c>
      <c r="F88" s="4" t="s">
        <v>6</v>
      </c>
      <c r="G88" s="4" t="s">
        <v>112</v>
      </c>
      <c r="H88" s="4" t="s">
        <v>6</v>
      </c>
      <c r="I88" s="4" t="s">
        <v>4</v>
      </c>
      <c r="J88" s="5" t="s">
        <v>63</v>
      </c>
      <c r="K88" s="2" t="s">
        <v>155</v>
      </c>
      <c r="L88" s="2" t="s">
        <v>157</v>
      </c>
      <c r="M88" s="2" t="s">
        <v>183</v>
      </c>
      <c r="N88" s="2" t="s">
        <v>183</v>
      </c>
      <c r="O88" s="2" t="s">
        <v>183</v>
      </c>
      <c r="P88" s="2" t="s">
        <v>183</v>
      </c>
      <c r="Q88" s="1">
        <v>0</v>
      </c>
      <c r="R88" s="1">
        <v>374.83357999999998</v>
      </c>
      <c r="S88" s="1">
        <v>0</v>
      </c>
      <c r="T88" s="1">
        <v>0</v>
      </c>
      <c r="U88" s="1">
        <v>0</v>
      </c>
      <c r="V88" s="1">
        <v>0</v>
      </c>
      <c r="W88" s="62">
        <f t="shared" si="73"/>
        <v>374.83357999999998</v>
      </c>
      <c r="X88" s="65">
        <f t="shared" si="74"/>
        <v>374.83357999999998</v>
      </c>
      <c r="Z88" s="49" t="e">
        <f>S88-#REF!</f>
        <v>#REF!</v>
      </c>
    </row>
    <row r="89" spans="1:26" s="43" customFormat="1" ht="45.7" customHeight="1" x14ac:dyDescent="0.25">
      <c r="A89" s="2" t="s">
        <v>443</v>
      </c>
      <c r="B89" s="12" t="s">
        <v>231</v>
      </c>
      <c r="C89" s="19" t="s">
        <v>2</v>
      </c>
      <c r="D89" s="20" t="s">
        <v>1</v>
      </c>
      <c r="E89" s="20" t="s">
        <v>89</v>
      </c>
      <c r="F89" s="20" t="s">
        <v>3</v>
      </c>
      <c r="G89" s="20" t="s">
        <v>2</v>
      </c>
      <c r="H89" s="20" t="s">
        <v>3</v>
      </c>
      <c r="I89" s="20" t="s">
        <v>4</v>
      </c>
      <c r="J89" s="21" t="s">
        <v>2</v>
      </c>
      <c r="K89" s="39"/>
      <c r="L89" s="39"/>
      <c r="M89" s="39"/>
      <c r="N89" s="39"/>
      <c r="O89" s="39"/>
      <c r="P89" s="39"/>
      <c r="Q89" s="17">
        <f t="shared" ref="Q89:R89" si="85">Q90+Q93</f>
        <v>574899.41509999987</v>
      </c>
      <c r="R89" s="17">
        <f t="shared" si="85"/>
        <v>402611.08282000001</v>
      </c>
      <c r="S89" s="17">
        <f t="shared" ref="S89" si="86">S90+S93</f>
        <v>574989.44158999994</v>
      </c>
      <c r="T89" s="17">
        <f t="shared" ref="T89:U89" si="87">T90+T93</f>
        <v>21295.3</v>
      </c>
      <c r="U89" s="17">
        <f t="shared" si="87"/>
        <v>4565.9000000000005</v>
      </c>
      <c r="V89" s="17">
        <f t="shared" ref="V89" si="88">V90+V93</f>
        <v>4565.9000000000005</v>
      </c>
      <c r="W89" s="62">
        <f t="shared" ref="W89:W121" si="89">IF(S89=0,R89,0)</f>
        <v>0</v>
      </c>
      <c r="X89" s="65">
        <f t="shared" ref="X89:X121" si="90">IF(S89&lt;R89,R89,0)</f>
        <v>0</v>
      </c>
      <c r="Z89" s="43" t="e">
        <f>S89-#REF!</f>
        <v>#REF!</v>
      </c>
    </row>
    <row r="90" spans="1:26" s="43" customFormat="1" ht="30.05" customHeight="1" x14ac:dyDescent="0.25">
      <c r="A90" s="2" t="s">
        <v>444</v>
      </c>
      <c r="B90" s="12" t="s">
        <v>273</v>
      </c>
      <c r="C90" s="59" t="s">
        <v>2</v>
      </c>
      <c r="D90" s="60" t="s">
        <v>1</v>
      </c>
      <c r="E90" s="60" t="s">
        <v>89</v>
      </c>
      <c r="F90" s="60" t="s">
        <v>6</v>
      </c>
      <c r="G90" s="60" t="s">
        <v>2</v>
      </c>
      <c r="H90" s="60" t="s">
        <v>3</v>
      </c>
      <c r="I90" s="60" t="s">
        <v>4</v>
      </c>
      <c r="J90" s="61" t="s">
        <v>92</v>
      </c>
      <c r="K90" s="39"/>
      <c r="L90" s="39"/>
      <c r="M90" s="39"/>
      <c r="N90" s="39"/>
      <c r="O90" s="39"/>
      <c r="P90" s="39"/>
      <c r="Q90" s="17">
        <f t="shared" ref="Q90:R90" si="91">+Q91</f>
        <v>3723.7</v>
      </c>
      <c r="R90" s="17">
        <f t="shared" si="91"/>
        <v>1275.491</v>
      </c>
      <c r="S90" s="17">
        <f t="shared" ref="S90:V90" si="92">+S91</f>
        <v>3723.7</v>
      </c>
      <c r="T90" s="17">
        <f t="shared" si="92"/>
        <v>4133.3</v>
      </c>
      <c r="U90" s="17">
        <f t="shared" si="92"/>
        <v>4133.3</v>
      </c>
      <c r="V90" s="17">
        <f t="shared" si="92"/>
        <v>4133.3</v>
      </c>
      <c r="W90" s="62">
        <f t="shared" si="89"/>
        <v>0</v>
      </c>
      <c r="X90" s="65">
        <f t="shared" si="90"/>
        <v>0</v>
      </c>
      <c r="Z90" s="43" t="e">
        <f>S90-#REF!</f>
        <v>#REF!</v>
      </c>
    </row>
    <row r="91" spans="1:26" s="43" customFormat="1" ht="27.7" customHeight="1" x14ac:dyDescent="0.25">
      <c r="A91" s="2" t="s">
        <v>445</v>
      </c>
      <c r="B91" s="16" t="s">
        <v>90</v>
      </c>
      <c r="C91" s="7" t="s">
        <v>2</v>
      </c>
      <c r="D91" s="6" t="s">
        <v>1</v>
      </c>
      <c r="E91" s="6" t="s">
        <v>89</v>
      </c>
      <c r="F91" s="6" t="s">
        <v>6</v>
      </c>
      <c r="G91" s="6" t="s">
        <v>91</v>
      </c>
      <c r="H91" s="6" t="s">
        <v>3</v>
      </c>
      <c r="I91" s="6" t="s">
        <v>4</v>
      </c>
      <c r="J91" s="8" t="s">
        <v>92</v>
      </c>
      <c r="K91" s="39"/>
      <c r="L91" s="39"/>
      <c r="M91" s="39"/>
      <c r="N91" s="39"/>
      <c r="O91" s="39"/>
      <c r="P91" s="39"/>
      <c r="Q91" s="18">
        <f t="shared" ref="Q91:R91" si="93">Q92</f>
        <v>3723.7</v>
      </c>
      <c r="R91" s="18">
        <f t="shared" si="93"/>
        <v>1275.491</v>
      </c>
      <c r="S91" s="18">
        <f t="shared" ref="S91:V91" si="94">S92</f>
        <v>3723.7</v>
      </c>
      <c r="T91" s="18">
        <f t="shared" si="94"/>
        <v>4133.3</v>
      </c>
      <c r="U91" s="18">
        <f t="shared" si="94"/>
        <v>4133.3</v>
      </c>
      <c r="V91" s="18">
        <f t="shared" si="94"/>
        <v>4133.3</v>
      </c>
      <c r="W91" s="62">
        <f t="shared" si="89"/>
        <v>0</v>
      </c>
      <c r="X91" s="65">
        <f t="shared" si="90"/>
        <v>0</v>
      </c>
      <c r="Z91" s="43" t="e">
        <f>S91-#REF!</f>
        <v>#REF!</v>
      </c>
    </row>
    <row r="92" spans="1:26" ht="87.65" customHeight="1" x14ac:dyDescent="0.25">
      <c r="A92" s="2" t="s">
        <v>446</v>
      </c>
      <c r="B92" s="15" t="s">
        <v>93</v>
      </c>
      <c r="C92" s="3" t="s">
        <v>48</v>
      </c>
      <c r="D92" s="4" t="s">
        <v>1</v>
      </c>
      <c r="E92" s="4" t="s">
        <v>89</v>
      </c>
      <c r="F92" s="4" t="s">
        <v>6</v>
      </c>
      <c r="G92" s="4" t="s">
        <v>94</v>
      </c>
      <c r="H92" s="4" t="s">
        <v>33</v>
      </c>
      <c r="I92" s="4" t="s">
        <v>4</v>
      </c>
      <c r="J92" s="5" t="s">
        <v>92</v>
      </c>
      <c r="K92" s="2" t="s">
        <v>155</v>
      </c>
      <c r="L92" s="2" t="s">
        <v>156</v>
      </c>
      <c r="M92" s="2" t="s">
        <v>18</v>
      </c>
      <c r="N92" s="2" t="s">
        <v>18</v>
      </c>
      <c r="O92" s="2" t="s">
        <v>18</v>
      </c>
      <c r="P92" s="2" t="s">
        <v>18</v>
      </c>
      <c r="Q92" s="1">
        <v>3723.7</v>
      </c>
      <c r="R92" s="1">
        <v>1275.491</v>
      </c>
      <c r="S92" s="1">
        <v>3723.7</v>
      </c>
      <c r="T92" s="1">
        <v>4133.3</v>
      </c>
      <c r="U92" s="1">
        <v>4133.3</v>
      </c>
      <c r="V92" s="1">
        <v>4133.3</v>
      </c>
      <c r="W92" s="62">
        <f t="shared" si="89"/>
        <v>0</v>
      </c>
      <c r="X92" s="65">
        <f t="shared" si="90"/>
        <v>0</v>
      </c>
      <c r="Z92" s="26" t="e">
        <f>S92-#REF!</f>
        <v>#REF!</v>
      </c>
    </row>
    <row r="93" spans="1:26" s="53" customFormat="1" ht="32.299999999999997" customHeight="1" x14ac:dyDescent="0.25">
      <c r="A93" s="2" t="s">
        <v>447</v>
      </c>
      <c r="B93" s="12" t="s">
        <v>95</v>
      </c>
      <c r="C93" s="19" t="s">
        <v>2</v>
      </c>
      <c r="D93" s="20" t="s">
        <v>1</v>
      </c>
      <c r="E93" s="20" t="s">
        <v>89</v>
      </c>
      <c r="F93" s="20" t="s">
        <v>7</v>
      </c>
      <c r="G93" s="20" t="s">
        <v>2</v>
      </c>
      <c r="H93" s="20" t="s">
        <v>3</v>
      </c>
      <c r="I93" s="20" t="s">
        <v>4</v>
      </c>
      <c r="J93" s="21" t="s">
        <v>92</v>
      </c>
      <c r="K93" s="39"/>
      <c r="L93" s="39"/>
      <c r="M93" s="39"/>
      <c r="N93" s="39"/>
      <c r="O93" s="39"/>
      <c r="P93" s="39"/>
      <c r="Q93" s="17">
        <f t="shared" ref="Q93:R94" si="95">Q94</f>
        <v>571175.71509999991</v>
      </c>
      <c r="R93" s="17">
        <f t="shared" si="95"/>
        <v>401335.59182000003</v>
      </c>
      <c r="S93" s="17">
        <f t="shared" ref="S93:V94" si="96">S94</f>
        <v>571265.74158999999</v>
      </c>
      <c r="T93" s="17">
        <f t="shared" si="96"/>
        <v>17162</v>
      </c>
      <c r="U93" s="17">
        <f t="shared" si="96"/>
        <v>432.6</v>
      </c>
      <c r="V93" s="17">
        <f t="shared" si="96"/>
        <v>432.6</v>
      </c>
      <c r="W93" s="62">
        <f t="shared" si="89"/>
        <v>0</v>
      </c>
      <c r="X93" s="65">
        <f t="shared" si="90"/>
        <v>0</v>
      </c>
      <c r="Z93" s="53" t="e">
        <f>S93-#REF!</f>
        <v>#REF!</v>
      </c>
    </row>
    <row r="94" spans="1:26" ht="32.299999999999997" customHeight="1" x14ac:dyDescent="0.25">
      <c r="A94" s="2" t="s">
        <v>448</v>
      </c>
      <c r="B94" s="16" t="s">
        <v>96</v>
      </c>
      <c r="C94" s="7" t="s">
        <v>2</v>
      </c>
      <c r="D94" s="6" t="s">
        <v>1</v>
      </c>
      <c r="E94" s="6" t="s">
        <v>89</v>
      </c>
      <c r="F94" s="6" t="s">
        <v>7</v>
      </c>
      <c r="G94" s="6" t="s">
        <v>91</v>
      </c>
      <c r="H94" s="6" t="s">
        <v>3</v>
      </c>
      <c r="I94" s="6" t="s">
        <v>4</v>
      </c>
      <c r="J94" s="8" t="s">
        <v>92</v>
      </c>
      <c r="K94" s="2"/>
      <c r="L94" s="2"/>
      <c r="M94" s="2"/>
      <c r="N94" s="2"/>
      <c r="O94" s="2"/>
      <c r="P94" s="2"/>
      <c r="Q94" s="18">
        <f t="shared" si="95"/>
        <v>571175.71509999991</v>
      </c>
      <c r="R94" s="18">
        <f t="shared" si="95"/>
        <v>401335.59182000003</v>
      </c>
      <c r="S94" s="18">
        <f t="shared" si="96"/>
        <v>571265.74158999999</v>
      </c>
      <c r="T94" s="18">
        <f t="shared" si="96"/>
        <v>17162</v>
      </c>
      <c r="U94" s="18">
        <f t="shared" si="96"/>
        <v>432.6</v>
      </c>
      <c r="V94" s="18">
        <f t="shared" si="96"/>
        <v>432.6</v>
      </c>
      <c r="W94" s="62">
        <f t="shared" si="89"/>
        <v>0</v>
      </c>
      <c r="X94" s="65">
        <f t="shared" si="90"/>
        <v>0</v>
      </c>
      <c r="Z94" s="26" t="e">
        <f>S94-#REF!</f>
        <v>#REF!</v>
      </c>
    </row>
    <row r="95" spans="1:26" s="49" customFormat="1" ht="86.15" customHeight="1" x14ac:dyDescent="0.25">
      <c r="A95" s="2" t="s">
        <v>449</v>
      </c>
      <c r="B95" s="15" t="s">
        <v>97</v>
      </c>
      <c r="C95" s="3" t="s">
        <v>48</v>
      </c>
      <c r="D95" s="4" t="s">
        <v>1</v>
      </c>
      <c r="E95" s="4" t="s">
        <v>89</v>
      </c>
      <c r="F95" s="4" t="s">
        <v>7</v>
      </c>
      <c r="G95" s="4" t="s">
        <v>94</v>
      </c>
      <c r="H95" s="4" t="s">
        <v>33</v>
      </c>
      <c r="I95" s="4" t="s">
        <v>4</v>
      </c>
      <c r="J95" s="5" t="s">
        <v>92</v>
      </c>
      <c r="K95" s="2" t="s">
        <v>155</v>
      </c>
      <c r="L95" s="2" t="s">
        <v>156</v>
      </c>
      <c r="M95" s="2" t="s">
        <v>18</v>
      </c>
      <c r="N95" s="2" t="s">
        <v>18</v>
      </c>
      <c r="O95" s="2" t="s">
        <v>18</v>
      </c>
      <c r="P95" s="2" t="s">
        <v>18</v>
      </c>
      <c r="Q95" s="1">
        <v>571175.71509999991</v>
      </c>
      <c r="R95" s="1">
        <v>401335.59182000003</v>
      </c>
      <c r="S95" s="1">
        <v>571265.74158999999</v>
      </c>
      <c r="T95" s="1">
        <v>17162</v>
      </c>
      <c r="U95" s="1">
        <v>432.6</v>
      </c>
      <c r="V95" s="1">
        <v>432.6</v>
      </c>
      <c r="W95" s="62">
        <f t="shared" si="89"/>
        <v>0</v>
      </c>
      <c r="X95" s="65">
        <f t="shared" si="90"/>
        <v>0</v>
      </c>
      <c r="Z95" s="49" t="e">
        <f>S95-#REF!</f>
        <v>#REF!</v>
      </c>
    </row>
    <row r="96" spans="1:26" s="43" customFormat="1" ht="49.05" customHeight="1" x14ac:dyDescent="0.25">
      <c r="A96" s="2" t="s">
        <v>450</v>
      </c>
      <c r="B96" s="12" t="s">
        <v>98</v>
      </c>
      <c r="C96" s="19" t="s">
        <v>2</v>
      </c>
      <c r="D96" s="20" t="s">
        <v>1</v>
      </c>
      <c r="E96" s="20" t="s">
        <v>99</v>
      </c>
      <c r="F96" s="20" t="s">
        <v>3</v>
      </c>
      <c r="G96" s="20" t="s">
        <v>2</v>
      </c>
      <c r="H96" s="20" t="s">
        <v>3</v>
      </c>
      <c r="I96" s="20" t="s">
        <v>4</v>
      </c>
      <c r="J96" s="21" t="s">
        <v>2</v>
      </c>
      <c r="K96" s="39"/>
      <c r="L96" s="39"/>
      <c r="M96" s="39"/>
      <c r="N96" s="39"/>
      <c r="O96" s="39"/>
      <c r="P96" s="39"/>
      <c r="Q96" s="17">
        <f>Q97+Q102+Q107</f>
        <v>41683.0291</v>
      </c>
      <c r="R96" s="17">
        <f>R97+R102+R107</f>
        <v>39740.138480000001</v>
      </c>
      <c r="S96" s="17">
        <f t="shared" ref="S96:V96" si="97">S97+S102+S107</f>
        <v>44769.019469999999</v>
      </c>
      <c r="T96" s="17">
        <f t="shared" si="97"/>
        <v>32975.599999999999</v>
      </c>
      <c r="U96" s="17">
        <f t="shared" si="97"/>
        <v>21771.5</v>
      </c>
      <c r="V96" s="17">
        <f t="shared" si="97"/>
        <v>23457.200000000001</v>
      </c>
      <c r="W96" s="62">
        <f t="shared" si="89"/>
        <v>0</v>
      </c>
      <c r="X96" s="65">
        <f t="shared" si="90"/>
        <v>0</v>
      </c>
      <c r="Z96" s="43" t="e">
        <f>S96-#REF!</f>
        <v>#REF!</v>
      </c>
    </row>
    <row r="97" spans="1:26" s="43" customFormat="1" ht="92.25" customHeight="1" x14ac:dyDescent="0.25">
      <c r="A97" s="2" t="s">
        <v>451</v>
      </c>
      <c r="B97" s="12" t="s">
        <v>135</v>
      </c>
      <c r="C97" s="19" t="s">
        <v>2</v>
      </c>
      <c r="D97" s="20" t="s">
        <v>1</v>
      </c>
      <c r="E97" s="20" t="s">
        <v>99</v>
      </c>
      <c r="F97" s="20" t="s">
        <v>7</v>
      </c>
      <c r="G97" s="20" t="s">
        <v>2</v>
      </c>
      <c r="H97" s="20" t="s">
        <v>3</v>
      </c>
      <c r="I97" s="20" t="s">
        <v>4</v>
      </c>
      <c r="J97" s="21" t="s">
        <v>2</v>
      </c>
      <c r="K97" s="39"/>
      <c r="L97" s="39"/>
      <c r="M97" s="39"/>
      <c r="N97" s="39"/>
      <c r="O97" s="39"/>
      <c r="P97" s="39"/>
      <c r="Q97" s="17">
        <f>Q98+Q100</f>
        <v>12391.382949999999</v>
      </c>
      <c r="R97" s="17">
        <f t="shared" ref="R97:V97" si="98">R98+R100</f>
        <v>11061.388360000001</v>
      </c>
      <c r="S97" s="17">
        <f t="shared" si="98"/>
        <v>12486.473319999999</v>
      </c>
      <c r="T97" s="17">
        <f t="shared" si="98"/>
        <v>4048</v>
      </c>
      <c r="U97" s="17">
        <f t="shared" si="98"/>
        <v>2490.1</v>
      </c>
      <c r="V97" s="17">
        <f t="shared" si="98"/>
        <v>1603</v>
      </c>
      <c r="W97" s="62">
        <f t="shared" si="89"/>
        <v>0</v>
      </c>
      <c r="X97" s="65">
        <f t="shared" si="90"/>
        <v>0</v>
      </c>
      <c r="Z97" s="43" t="e">
        <f>S97-#REF!</f>
        <v>#REF!</v>
      </c>
    </row>
    <row r="98" spans="1:26" ht="97.75" customHeight="1" x14ac:dyDescent="0.25">
      <c r="A98" s="2" t="s">
        <v>452</v>
      </c>
      <c r="B98" s="51" t="s">
        <v>100</v>
      </c>
      <c r="C98" s="7" t="s">
        <v>2</v>
      </c>
      <c r="D98" s="6" t="s">
        <v>1</v>
      </c>
      <c r="E98" s="6" t="s">
        <v>99</v>
      </c>
      <c r="F98" s="6" t="s">
        <v>7</v>
      </c>
      <c r="G98" s="6" t="s">
        <v>13</v>
      </c>
      <c r="H98" s="6" t="s">
        <v>33</v>
      </c>
      <c r="I98" s="6" t="s">
        <v>4</v>
      </c>
      <c r="J98" s="8" t="s">
        <v>101</v>
      </c>
      <c r="K98" s="2"/>
      <c r="L98" s="2"/>
      <c r="M98" s="2"/>
      <c r="N98" s="2"/>
      <c r="O98" s="2"/>
      <c r="P98" s="2"/>
      <c r="Q98" s="18">
        <f t="shared" ref="Q98:R98" si="99">Q99</f>
        <v>10054.799999999999</v>
      </c>
      <c r="R98" s="18">
        <f t="shared" si="99"/>
        <v>8724.8054100000008</v>
      </c>
      <c r="S98" s="18">
        <f t="shared" ref="S98:V98" si="100">S99</f>
        <v>10149.890369999999</v>
      </c>
      <c r="T98" s="18">
        <f t="shared" si="100"/>
        <v>4048</v>
      </c>
      <c r="U98" s="18">
        <f t="shared" si="100"/>
        <v>2490.1</v>
      </c>
      <c r="V98" s="18">
        <f t="shared" si="100"/>
        <v>1603</v>
      </c>
      <c r="W98" s="62">
        <f t="shared" si="89"/>
        <v>0</v>
      </c>
      <c r="X98" s="65">
        <f t="shared" si="90"/>
        <v>0</v>
      </c>
      <c r="Z98" s="26" t="e">
        <f>S98-#REF!</f>
        <v>#REF!</v>
      </c>
    </row>
    <row r="99" spans="1:26" s="49" customFormat="1" ht="109" customHeight="1" x14ac:dyDescent="0.25">
      <c r="A99" s="2" t="s">
        <v>453</v>
      </c>
      <c r="B99" s="50" t="s">
        <v>102</v>
      </c>
      <c r="C99" s="3" t="s">
        <v>48</v>
      </c>
      <c r="D99" s="4" t="s">
        <v>1</v>
      </c>
      <c r="E99" s="4" t="s">
        <v>99</v>
      </c>
      <c r="F99" s="4" t="s">
        <v>7</v>
      </c>
      <c r="G99" s="4" t="s">
        <v>103</v>
      </c>
      <c r="H99" s="4" t="s">
        <v>33</v>
      </c>
      <c r="I99" s="4" t="s">
        <v>4</v>
      </c>
      <c r="J99" s="5" t="s">
        <v>101</v>
      </c>
      <c r="K99" s="2" t="s">
        <v>155</v>
      </c>
      <c r="L99" s="2" t="s">
        <v>156</v>
      </c>
      <c r="M99" s="2" t="s">
        <v>18</v>
      </c>
      <c r="N99" s="2" t="s">
        <v>18</v>
      </c>
      <c r="O99" s="2" t="s">
        <v>18</v>
      </c>
      <c r="P99" s="2" t="s">
        <v>18</v>
      </c>
      <c r="Q99" s="1">
        <v>10054.799999999999</v>
      </c>
      <c r="R99" s="1">
        <v>8724.8054100000008</v>
      </c>
      <c r="S99" s="1">
        <v>10149.890369999999</v>
      </c>
      <c r="T99" s="1">
        <v>4048</v>
      </c>
      <c r="U99" s="1">
        <v>2490.1</v>
      </c>
      <c r="V99" s="1">
        <v>1603</v>
      </c>
      <c r="W99" s="62">
        <f t="shared" si="89"/>
        <v>0</v>
      </c>
      <c r="X99" s="65">
        <f t="shared" si="90"/>
        <v>0</v>
      </c>
      <c r="Z99" s="49" t="e">
        <f>S99-#REF!</f>
        <v>#REF!</v>
      </c>
    </row>
    <row r="100" spans="1:26" s="49" customFormat="1" ht="109" customHeight="1" x14ac:dyDescent="0.25">
      <c r="A100" s="2" t="s">
        <v>454</v>
      </c>
      <c r="B100" s="51" t="s">
        <v>381</v>
      </c>
      <c r="C100" s="7" t="s">
        <v>2</v>
      </c>
      <c r="D100" s="6" t="s">
        <v>1</v>
      </c>
      <c r="E100" s="6" t="s">
        <v>99</v>
      </c>
      <c r="F100" s="6" t="s">
        <v>7</v>
      </c>
      <c r="G100" s="6" t="s">
        <v>13</v>
      </c>
      <c r="H100" s="6" t="s">
        <v>33</v>
      </c>
      <c r="I100" s="6" t="s">
        <v>4</v>
      </c>
      <c r="J100" s="8" t="s">
        <v>380</v>
      </c>
      <c r="K100" s="2"/>
      <c r="L100" s="2"/>
      <c r="M100" s="2"/>
      <c r="N100" s="2"/>
      <c r="O100" s="2"/>
      <c r="P100" s="2"/>
      <c r="Q100" s="18">
        <f>+Q101</f>
        <v>2336.58295</v>
      </c>
      <c r="R100" s="18">
        <f>+R101</f>
        <v>2336.58295</v>
      </c>
      <c r="S100" s="18">
        <f t="shared" ref="S100:V100" si="101">+S101</f>
        <v>2336.58295</v>
      </c>
      <c r="T100" s="18">
        <f t="shared" si="101"/>
        <v>0</v>
      </c>
      <c r="U100" s="18">
        <f t="shared" si="101"/>
        <v>0</v>
      </c>
      <c r="V100" s="18">
        <f t="shared" si="101"/>
        <v>0</v>
      </c>
      <c r="W100" s="62"/>
      <c r="X100" s="65"/>
    </row>
    <row r="101" spans="1:26" s="49" customFormat="1" ht="109" customHeight="1" x14ac:dyDescent="0.25">
      <c r="A101" s="2" t="s">
        <v>455</v>
      </c>
      <c r="B101" s="50" t="s">
        <v>382</v>
      </c>
      <c r="C101" s="3" t="s">
        <v>48</v>
      </c>
      <c r="D101" s="4" t="s">
        <v>1</v>
      </c>
      <c r="E101" s="4" t="s">
        <v>99</v>
      </c>
      <c r="F101" s="4" t="s">
        <v>7</v>
      </c>
      <c r="G101" s="4" t="s">
        <v>125</v>
      </c>
      <c r="H101" s="4" t="s">
        <v>33</v>
      </c>
      <c r="I101" s="4" t="s">
        <v>4</v>
      </c>
      <c r="J101" s="5" t="s">
        <v>380</v>
      </c>
      <c r="K101" s="2" t="s">
        <v>155</v>
      </c>
      <c r="L101" s="2" t="s">
        <v>156</v>
      </c>
      <c r="M101" s="2" t="s">
        <v>18</v>
      </c>
      <c r="N101" s="2" t="s">
        <v>18</v>
      </c>
      <c r="O101" s="2" t="s">
        <v>18</v>
      </c>
      <c r="P101" s="2" t="s">
        <v>18</v>
      </c>
      <c r="Q101" s="1">
        <v>2336.58295</v>
      </c>
      <c r="R101" s="1">
        <v>2336.58295</v>
      </c>
      <c r="S101" s="1">
        <v>2336.58295</v>
      </c>
      <c r="T101" s="1">
        <v>0</v>
      </c>
      <c r="U101" s="1">
        <v>0</v>
      </c>
      <c r="V101" s="1">
        <v>0</v>
      </c>
      <c r="W101" s="62"/>
      <c r="X101" s="65"/>
    </row>
    <row r="102" spans="1:26" s="43" customFormat="1" ht="50.95" customHeight="1" x14ac:dyDescent="0.25">
      <c r="A102" s="2" t="s">
        <v>456</v>
      </c>
      <c r="B102" s="12" t="s">
        <v>104</v>
      </c>
      <c r="C102" s="19" t="s">
        <v>2</v>
      </c>
      <c r="D102" s="20" t="s">
        <v>1</v>
      </c>
      <c r="E102" s="20" t="s">
        <v>99</v>
      </c>
      <c r="F102" s="20" t="s">
        <v>36</v>
      </c>
      <c r="G102" s="20" t="s">
        <v>2</v>
      </c>
      <c r="H102" s="20" t="s">
        <v>3</v>
      </c>
      <c r="I102" s="20" t="s">
        <v>4</v>
      </c>
      <c r="J102" s="21" t="s">
        <v>105</v>
      </c>
      <c r="K102" s="39"/>
      <c r="L102" s="39"/>
      <c r="M102" s="39"/>
      <c r="N102" s="39"/>
      <c r="O102" s="39"/>
      <c r="P102" s="39"/>
      <c r="Q102" s="17">
        <f t="shared" ref="Q102:R102" si="102">Q103+Q105</f>
        <v>18170</v>
      </c>
      <c r="R102" s="17">
        <f t="shared" si="102"/>
        <v>18115.53602</v>
      </c>
      <c r="S102" s="17">
        <f t="shared" ref="S102" si="103">S103+S105</f>
        <v>19290.599999999999</v>
      </c>
      <c r="T102" s="17">
        <f t="shared" ref="T102" si="104">T103+T105</f>
        <v>18170</v>
      </c>
      <c r="U102" s="17">
        <f t="shared" ref="U102:V102" si="105">U103+U105</f>
        <v>18170</v>
      </c>
      <c r="V102" s="17">
        <f t="shared" si="105"/>
        <v>18170</v>
      </c>
      <c r="W102" s="62">
        <f t="shared" si="89"/>
        <v>0</v>
      </c>
      <c r="X102" s="65">
        <f t="shared" si="90"/>
        <v>0</v>
      </c>
      <c r="Z102" s="43" t="e">
        <f>S102-#REF!</f>
        <v>#REF!</v>
      </c>
    </row>
    <row r="103" spans="1:26" ht="64" customHeight="1" x14ac:dyDescent="0.25">
      <c r="A103" s="2" t="s">
        <v>457</v>
      </c>
      <c r="B103" s="51" t="s">
        <v>106</v>
      </c>
      <c r="C103" s="7" t="s">
        <v>2</v>
      </c>
      <c r="D103" s="6" t="s">
        <v>1</v>
      </c>
      <c r="E103" s="6" t="s">
        <v>99</v>
      </c>
      <c r="F103" s="6" t="s">
        <v>36</v>
      </c>
      <c r="G103" s="6" t="s">
        <v>10</v>
      </c>
      <c r="H103" s="6" t="s">
        <v>3</v>
      </c>
      <c r="I103" s="6" t="s">
        <v>4</v>
      </c>
      <c r="J103" s="8" t="s">
        <v>105</v>
      </c>
      <c r="K103" s="2"/>
      <c r="L103" s="2"/>
      <c r="M103" s="2"/>
      <c r="N103" s="2"/>
      <c r="O103" s="2"/>
      <c r="P103" s="2"/>
      <c r="Q103" s="18">
        <f t="shared" ref="Q103:R103" si="106">Q104</f>
        <v>18170</v>
      </c>
      <c r="R103" s="18">
        <f t="shared" si="106"/>
        <v>18115.53602</v>
      </c>
      <c r="S103" s="18">
        <f t="shared" ref="S103:V103" si="107">S104</f>
        <v>19290.599999999999</v>
      </c>
      <c r="T103" s="18">
        <f t="shared" si="107"/>
        <v>18170</v>
      </c>
      <c r="U103" s="18">
        <f t="shared" si="107"/>
        <v>18170</v>
      </c>
      <c r="V103" s="18">
        <f t="shared" si="107"/>
        <v>18170</v>
      </c>
      <c r="W103" s="62">
        <f t="shared" si="89"/>
        <v>0</v>
      </c>
      <c r="X103" s="65">
        <f t="shared" si="90"/>
        <v>0</v>
      </c>
      <c r="Z103" s="26" t="e">
        <f>S103-#REF!</f>
        <v>#REF!</v>
      </c>
    </row>
    <row r="104" spans="1:26" ht="62.9" customHeight="1" x14ac:dyDescent="0.25">
      <c r="A104" s="2" t="s">
        <v>458</v>
      </c>
      <c r="B104" s="50" t="s">
        <v>107</v>
      </c>
      <c r="C104" s="3" t="s">
        <v>48</v>
      </c>
      <c r="D104" s="4" t="s">
        <v>1</v>
      </c>
      <c r="E104" s="4" t="s">
        <v>99</v>
      </c>
      <c r="F104" s="4" t="s">
        <v>36</v>
      </c>
      <c r="G104" s="4" t="s">
        <v>40</v>
      </c>
      <c r="H104" s="4" t="s">
        <v>33</v>
      </c>
      <c r="I104" s="4" t="s">
        <v>4</v>
      </c>
      <c r="J104" s="5" t="s">
        <v>105</v>
      </c>
      <c r="K104" s="2" t="s">
        <v>155</v>
      </c>
      <c r="L104" s="2" t="s">
        <v>156</v>
      </c>
      <c r="M104" s="2" t="s">
        <v>18</v>
      </c>
      <c r="N104" s="2" t="s">
        <v>18</v>
      </c>
      <c r="O104" s="2" t="s">
        <v>18</v>
      </c>
      <c r="P104" s="2" t="s">
        <v>18</v>
      </c>
      <c r="Q104" s="1">
        <v>18170</v>
      </c>
      <c r="R104" s="1">
        <v>18115.53602</v>
      </c>
      <c r="S104" s="1">
        <v>19290.599999999999</v>
      </c>
      <c r="T104" s="1">
        <v>18170</v>
      </c>
      <c r="U104" s="1">
        <v>18170</v>
      </c>
      <c r="V104" s="1">
        <v>18170</v>
      </c>
      <c r="W104" s="62">
        <f t="shared" si="89"/>
        <v>0</v>
      </c>
      <c r="X104" s="65">
        <f t="shared" si="90"/>
        <v>0</v>
      </c>
      <c r="Z104" s="26" t="e">
        <f>S104-#REF!</f>
        <v>#REF!</v>
      </c>
    </row>
    <row r="105" spans="1:26" ht="67.75" hidden="1" customHeight="1" x14ac:dyDescent="0.25">
      <c r="A105" s="41">
        <f t="shared" ref="A105:A137" si="108">1+A104</f>
        <v>99</v>
      </c>
      <c r="B105" s="51" t="s">
        <v>108</v>
      </c>
      <c r="C105" s="7" t="s">
        <v>2</v>
      </c>
      <c r="D105" s="6" t="s">
        <v>1</v>
      </c>
      <c r="E105" s="6" t="s">
        <v>99</v>
      </c>
      <c r="F105" s="6" t="s">
        <v>36</v>
      </c>
      <c r="G105" s="6" t="s">
        <v>11</v>
      </c>
      <c r="H105" s="6" t="s">
        <v>3</v>
      </c>
      <c r="I105" s="6" t="s">
        <v>4</v>
      </c>
      <c r="J105" s="8" t="s">
        <v>105</v>
      </c>
      <c r="K105" s="2"/>
      <c r="L105" s="2"/>
      <c r="M105" s="2"/>
      <c r="N105" s="2"/>
      <c r="O105" s="2"/>
      <c r="P105" s="2"/>
      <c r="Q105" s="18">
        <f t="shared" ref="Q105:R107" si="109">Q106</f>
        <v>0</v>
      </c>
      <c r="R105" s="18">
        <f t="shared" si="109"/>
        <v>0</v>
      </c>
      <c r="S105" s="18">
        <f t="shared" ref="S105:V107" si="110">S106</f>
        <v>0</v>
      </c>
      <c r="T105" s="18">
        <f t="shared" si="110"/>
        <v>0</v>
      </c>
      <c r="U105" s="18">
        <f t="shared" si="110"/>
        <v>0</v>
      </c>
      <c r="V105" s="18">
        <f t="shared" si="110"/>
        <v>0</v>
      </c>
      <c r="W105" s="62">
        <f t="shared" si="89"/>
        <v>0</v>
      </c>
      <c r="X105" s="65">
        <f t="shared" si="90"/>
        <v>0</v>
      </c>
      <c r="Z105" s="26" t="e">
        <f>S105-#REF!</f>
        <v>#REF!</v>
      </c>
    </row>
    <row r="106" spans="1:26" s="49" customFormat="1" ht="88.35" hidden="1" customHeight="1" x14ac:dyDescent="0.25">
      <c r="A106" s="41">
        <f t="shared" si="108"/>
        <v>100</v>
      </c>
      <c r="B106" s="50" t="s">
        <v>109</v>
      </c>
      <c r="C106" s="3" t="s">
        <v>48</v>
      </c>
      <c r="D106" s="4" t="s">
        <v>1</v>
      </c>
      <c r="E106" s="4" t="s">
        <v>99</v>
      </c>
      <c r="F106" s="4" t="s">
        <v>36</v>
      </c>
      <c r="G106" s="4" t="s">
        <v>68</v>
      </c>
      <c r="H106" s="4" t="s">
        <v>33</v>
      </c>
      <c r="I106" s="4" t="s">
        <v>4</v>
      </c>
      <c r="J106" s="5" t="s">
        <v>105</v>
      </c>
      <c r="K106" s="2" t="s">
        <v>155</v>
      </c>
      <c r="L106" s="2" t="s">
        <v>156</v>
      </c>
      <c r="M106" s="2" t="s">
        <v>18</v>
      </c>
      <c r="N106" s="2" t="s">
        <v>18</v>
      </c>
      <c r="O106" s="2" t="s">
        <v>18</v>
      </c>
      <c r="P106" s="2" t="s">
        <v>18</v>
      </c>
      <c r="Q106" s="1">
        <v>0</v>
      </c>
      <c r="R106" s="1">
        <v>0</v>
      </c>
      <c r="S106" s="1">
        <v>0</v>
      </c>
      <c r="T106" s="1">
        <v>0</v>
      </c>
      <c r="U106" s="1">
        <v>0</v>
      </c>
      <c r="V106" s="1">
        <v>0</v>
      </c>
      <c r="W106" s="62">
        <f t="shared" si="89"/>
        <v>0</v>
      </c>
      <c r="X106" s="65">
        <f t="shared" si="90"/>
        <v>0</v>
      </c>
      <c r="Z106" s="49" t="e">
        <f>S106-#REF!</f>
        <v>#REF!</v>
      </c>
    </row>
    <row r="107" spans="1:26" s="49" customFormat="1" ht="67.05" customHeight="1" x14ac:dyDescent="0.25">
      <c r="A107" s="41">
        <f>1+A104</f>
        <v>99</v>
      </c>
      <c r="B107" s="51" t="s">
        <v>314</v>
      </c>
      <c r="C107" s="7" t="s">
        <v>2</v>
      </c>
      <c r="D107" s="6" t="s">
        <v>1</v>
      </c>
      <c r="E107" s="6" t="s">
        <v>99</v>
      </c>
      <c r="F107" s="6" t="s">
        <v>89</v>
      </c>
      <c r="G107" s="6" t="s">
        <v>2</v>
      </c>
      <c r="H107" s="6" t="s">
        <v>3</v>
      </c>
      <c r="I107" s="6" t="s">
        <v>4</v>
      </c>
      <c r="J107" s="8" t="s">
        <v>2</v>
      </c>
      <c r="K107" s="2"/>
      <c r="L107" s="2"/>
      <c r="M107" s="2"/>
      <c r="N107" s="2"/>
      <c r="O107" s="2"/>
      <c r="P107" s="2"/>
      <c r="Q107" s="18">
        <f t="shared" si="109"/>
        <v>11121.64615</v>
      </c>
      <c r="R107" s="18">
        <f t="shared" si="109"/>
        <v>10563.214099999999</v>
      </c>
      <c r="S107" s="18">
        <f t="shared" si="110"/>
        <v>12991.94615</v>
      </c>
      <c r="T107" s="18">
        <f t="shared" si="110"/>
        <v>10757.6</v>
      </c>
      <c r="U107" s="18">
        <f t="shared" si="110"/>
        <v>1111.4000000000001</v>
      </c>
      <c r="V107" s="18">
        <f t="shared" si="110"/>
        <v>3684.2</v>
      </c>
      <c r="W107" s="62"/>
      <c r="X107" s="65"/>
    </row>
    <row r="108" spans="1:26" s="49" customFormat="1" ht="88.1" customHeight="1" x14ac:dyDescent="0.25">
      <c r="A108" s="41">
        <f t="shared" si="108"/>
        <v>100</v>
      </c>
      <c r="B108" s="50" t="s">
        <v>315</v>
      </c>
      <c r="C108" s="3" t="s">
        <v>48</v>
      </c>
      <c r="D108" s="4" t="s">
        <v>1</v>
      </c>
      <c r="E108" s="4" t="s">
        <v>99</v>
      </c>
      <c r="F108" s="4" t="s">
        <v>89</v>
      </c>
      <c r="G108" s="4" t="s">
        <v>13</v>
      </c>
      <c r="H108" s="4" t="s">
        <v>33</v>
      </c>
      <c r="I108" s="4" t="s">
        <v>4</v>
      </c>
      <c r="J108" s="5" t="s">
        <v>101</v>
      </c>
      <c r="K108" s="2" t="s">
        <v>155</v>
      </c>
      <c r="L108" s="2" t="s">
        <v>156</v>
      </c>
      <c r="M108" s="2" t="s">
        <v>18</v>
      </c>
      <c r="N108" s="2" t="s">
        <v>18</v>
      </c>
      <c r="O108" s="2" t="s">
        <v>18</v>
      </c>
      <c r="P108" s="2" t="s">
        <v>18</v>
      </c>
      <c r="Q108" s="1">
        <v>11121.64615</v>
      </c>
      <c r="R108" s="1">
        <v>10563.214099999999</v>
      </c>
      <c r="S108" s="1">
        <v>12991.94615</v>
      </c>
      <c r="T108" s="1">
        <v>10757.6</v>
      </c>
      <c r="U108" s="1">
        <v>1111.4000000000001</v>
      </c>
      <c r="V108" s="1">
        <v>3684.2</v>
      </c>
      <c r="W108" s="62"/>
      <c r="X108" s="65"/>
    </row>
    <row r="109" spans="1:26" s="43" customFormat="1" ht="52.1" customHeight="1" x14ac:dyDescent="0.25">
      <c r="A109" s="41">
        <f t="shared" si="108"/>
        <v>101</v>
      </c>
      <c r="B109" s="12" t="s">
        <v>230</v>
      </c>
      <c r="C109" s="19" t="s">
        <v>2</v>
      </c>
      <c r="D109" s="20" t="s">
        <v>1</v>
      </c>
      <c r="E109" s="20" t="s">
        <v>110</v>
      </c>
      <c r="F109" s="20" t="s">
        <v>3</v>
      </c>
      <c r="G109" s="20" t="s">
        <v>2</v>
      </c>
      <c r="H109" s="20" t="s">
        <v>3</v>
      </c>
      <c r="I109" s="20" t="s">
        <v>4</v>
      </c>
      <c r="J109" s="21" t="s">
        <v>2</v>
      </c>
      <c r="K109" s="39"/>
      <c r="L109" s="39"/>
      <c r="M109" s="39"/>
      <c r="N109" s="39"/>
      <c r="O109" s="39"/>
      <c r="P109" s="39"/>
      <c r="Q109" s="17">
        <f t="shared" ref="Q109:V109" si="111">SUM(Q110,Q147,Q151,Q156,Q168)</f>
        <v>35551.038979999998</v>
      </c>
      <c r="R109" s="17">
        <f t="shared" si="111"/>
        <v>35284.336459999991</v>
      </c>
      <c r="S109" s="17">
        <f t="shared" si="111"/>
        <v>39967.612289999997</v>
      </c>
      <c r="T109" s="17">
        <f t="shared" si="111"/>
        <v>31500.399999999998</v>
      </c>
      <c r="U109" s="17">
        <f t="shared" si="111"/>
        <v>31500.399999999998</v>
      </c>
      <c r="V109" s="17">
        <f t="shared" si="111"/>
        <v>31500.399999999998</v>
      </c>
      <c r="W109" s="62">
        <f t="shared" si="89"/>
        <v>0</v>
      </c>
      <c r="X109" s="65">
        <f t="shared" si="90"/>
        <v>0</v>
      </c>
      <c r="Z109" s="43" t="e">
        <f>S109-#REF!</f>
        <v>#REF!</v>
      </c>
    </row>
    <row r="110" spans="1:26" s="43" customFormat="1" ht="52.1" customHeight="1" x14ac:dyDescent="0.25">
      <c r="A110" s="41">
        <f t="shared" si="108"/>
        <v>102</v>
      </c>
      <c r="B110" s="12" t="s">
        <v>201</v>
      </c>
      <c r="C110" s="19" t="s">
        <v>2</v>
      </c>
      <c r="D110" s="20" t="s">
        <v>202</v>
      </c>
      <c r="E110" s="20" t="s">
        <v>203</v>
      </c>
      <c r="F110" s="20" t="s">
        <v>6</v>
      </c>
      <c r="G110" s="20" t="s">
        <v>204</v>
      </c>
      <c r="H110" s="20" t="s">
        <v>205</v>
      </c>
      <c r="I110" s="20" t="s">
        <v>206</v>
      </c>
      <c r="J110" s="21" t="s">
        <v>111</v>
      </c>
      <c r="K110" s="39"/>
      <c r="L110" s="39"/>
      <c r="M110" s="39"/>
      <c r="N110" s="39"/>
      <c r="O110" s="39"/>
      <c r="P110" s="39"/>
      <c r="Q110" s="17">
        <f>SUM(Q111,Q114,Q117,Q120,Q127,Q129,Q140,Q143,Q124,Q131,Q135,Q133,Q122,Q137)</f>
        <v>14372.283789999999</v>
      </c>
      <c r="R110" s="17">
        <f t="shared" ref="R110:V110" si="112">SUM(R111,R114,R117,R120,R127,R129,R140,R143,R124,R131,R135,R133,R122,R137)</f>
        <v>12400.837679999999</v>
      </c>
      <c r="S110" s="17">
        <f t="shared" si="112"/>
        <v>14959.2</v>
      </c>
      <c r="T110" s="17">
        <f t="shared" si="112"/>
        <v>14133.7</v>
      </c>
      <c r="U110" s="17">
        <f t="shared" si="112"/>
        <v>14133.7</v>
      </c>
      <c r="V110" s="17">
        <f t="shared" si="112"/>
        <v>14133.7</v>
      </c>
      <c r="W110" s="62">
        <f t="shared" si="89"/>
        <v>0</v>
      </c>
      <c r="X110" s="65">
        <f t="shared" si="90"/>
        <v>0</v>
      </c>
      <c r="Z110" s="43" t="e">
        <f>S110-#REF!</f>
        <v>#REF!</v>
      </c>
    </row>
    <row r="111" spans="1:26" s="43" customFormat="1" ht="65.5" customHeight="1" x14ac:dyDescent="0.25">
      <c r="A111" s="41">
        <f t="shared" si="108"/>
        <v>103</v>
      </c>
      <c r="B111" s="16" t="s">
        <v>277</v>
      </c>
      <c r="C111" s="7" t="s">
        <v>2</v>
      </c>
      <c r="D111" s="6" t="s">
        <v>1</v>
      </c>
      <c r="E111" s="6" t="s">
        <v>110</v>
      </c>
      <c r="F111" s="6" t="s">
        <v>6</v>
      </c>
      <c r="G111" s="6" t="s">
        <v>57</v>
      </c>
      <c r="H111" s="6" t="s">
        <v>6</v>
      </c>
      <c r="I111" s="6" t="s">
        <v>4</v>
      </c>
      <c r="J111" s="8" t="s">
        <v>111</v>
      </c>
      <c r="K111" s="39"/>
      <c r="L111" s="39"/>
      <c r="M111" s="39"/>
      <c r="N111" s="39"/>
      <c r="O111" s="39"/>
      <c r="P111" s="39"/>
      <c r="Q111" s="17">
        <f t="shared" ref="Q111:R111" si="113">SUM(Q113,Q112)</f>
        <v>38.200000000000003</v>
      </c>
      <c r="R111" s="17">
        <f t="shared" si="113"/>
        <v>27.212890000000002</v>
      </c>
      <c r="S111" s="17">
        <f t="shared" ref="S111" si="114">SUM(S113,S112)</f>
        <v>38.4</v>
      </c>
      <c r="T111" s="17">
        <f t="shared" ref="T111" si="115">SUM(T113,T112)</f>
        <v>273.2</v>
      </c>
      <c r="U111" s="17">
        <f t="shared" ref="U111:V111" si="116">SUM(U113,U112)</f>
        <v>273.2</v>
      </c>
      <c r="V111" s="17">
        <f t="shared" si="116"/>
        <v>273.2</v>
      </c>
      <c r="W111" s="62">
        <f t="shared" si="89"/>
        <v>0</v>
      </c>
      <c r="X111" s="65">
        <f t="shared" si="90"/>
        <v>0</v>
      </c>
      <c r="Z111" s="43" t="e">
        <f>S111-#REF!</f>
        <v>#REF!</v>
      </c>
    </row>
    <row r="112" spans="1:26" s="43" customFormat="1" ht="94.6" customHeight="1" x14ac:dyDescent="0.25">
      <c r="A112" s="41">
        <f t="shared" si="108"/>
        <v>104</v>
      </c>
      <c r="B112" s="15" t="s">
        <v>278</v>
      </c>
      <c r="C112" s="7" t="s">
        <v>48</v>
      </c>
      <c r="D112" s="4" t="s">
        <v>202</v>
      </c>
      <c r="E112" s="4" t="s">
        <v>110</v>
      </c>
      <c r="F112" s="4" t="s">
        <v>6</v>
      </c>
      <c r="G112" s="4" t="s">
        <v>208</v>
      </c>
      <c r="H112" s="4" t="s">
        <v>205</v>
      </c>
      <c r="I112" s="4" t="s">
        <v>206</v>
      </c>
      <c r="J112" s="5" t="s">
        <v>111</v>
      </c>
      <c r="K112" s="2" t="s">
        <v>155</v>
      </c>
      <c r="L112" s="2" t="s">
        <v>156</v>
      </c>
      <c r="M112" s="2" t="s">
        <v>18</v>
      </c>
      <c r="N112" s="2" t="s">
        <v>18</v>
      </c>
      <c r="O112" s="2" t="s">
        <v>18</v>
      </c>
      <c r="P112" s="2" t="s">
        <v>18</v>
      </c>
      <c r="Q112" s="1">
        <v>10</v>
      </c>
      <c r="R112" s="1">
        <v>8.4260800000000007</v>
      </c>
      <c r="S112" s="1">
        <v>10</v>
      </c>
      <c r="T112" s="1">
        <v>15.7</v>
      </c>
      <c r="U112" s="1">
        <v>15.7</v>
      </c>
      <c r="V112" s="1">
        <v>15.7</v>
      </c>
      <c r="W112" s="62">
        <f t="shared" si="89"/>
        <v>0</v>
      </c>
      <c r="X112" s="65">
        <f t="shared" si="90"/>
        <v>0</v>
      </c>
      <c r="Z112" s="43" t="e">
        <f>S112-#REF!</f>
        <v>#REF!</v>
      </c>
    </row>
    <row r="113" spans="1:26" s="43" customFormat="1" ht="121.6" customHeight="1" x14ac:dyDescent="0.25">
      <c r="A113" s="41">
        <f t="shared" si="108"/>
        <v>105</v>
      </c>
      <c r="B113" s="15" t="s">
        <v>278</v>
      </c>
      <c r="C113" s="3" t="s">
        <v>207</v>
      </c>
      <c r="D113" s="4" t="s">
        <v>202</v>
      </c>
      <c r="E113" s="4" t="s">
        <v>110</v>
      </c>
      <c r="F113" s="4" t="s">
        <v>6</v>
      </c>
      <c r="G113" s="4" t="s">
        <v>208</v>
      </c>
      <c r="H113" s="4" t="s">
        <v>205</v>
      </c>
      <c r="I113" s="4" t="s">
        <v>206</v>
      </c>
      <c r="J113" s="5" t="s">
        <v>111</v>
      </c>
      <c r="K113" s="2" t="s">
        <v>155</v>
      </c>
      <c r="L113" s="2" t="s">
        <v>226</v>
      </c>
      <c r="M113" s="2" t="s">
        <v>305</v>
      </c>
      <c r="N113" s="2" t="s">
        <v>305</v>
      </c>
      <c r="O113" s="2" t="s">
        <v>305</v>
      </c>
      <c r="P113" s="2" t="s">
        <v>305</v>
      </c>
      <c r="Q113" s="1">
        <v>28.2</v>
      </c>
      <c r="R113" s="1">
        <v>18.786810000000003</v>
      </c>
      <c r="S113" s="1">
        <v>28.4</v>
      </c>
      <c r="T113" s="1">
        <v>257.5</v>
      </c>
      <c r="U113" s="1">
        <v>257.5</v>
      </c>
      <c r="V113" s="1">
        <v>257.5</v>
      </c>
      <c r="W113" s="62">
        <f t="shared" si="89"/>
        <v>0</v>
      </c>
      <c r="X113" s="65">
        <f t="shared" si="90"/>
        <v>0</v>
      </c>
      <c r="Z113" s="43" t="e">
        <f>S113-#REF!</f>
        <v>#REF!</v>
      </c>
    </row>
    <row r="114" spans="1:26" s="43" customFormat="1" ht="85.05" customHeight="1" x14ac:dyDescent="0.25">
      <c r="A114" s="41">
        <f t="shared" si="108"/>
        <v>106</v>
      </c>
      <c r="B114" s="16" t="s">
        <v>279</v>
      </c>
      <c r="C114" s="7" t="s">
        <v>2</v>
      </c>
      <c r="D114" s="6" t="s">
        <v>1</v>
      </c>
      <c r="E114" s="6" t="s">
        <v>110</v>
      </c>
      <c r="F114" s="6" t="s">
        <v>6</v>
      </c>
      <c r="G114" s="6" t="s">
        <v>88</v>
      </c>
      <c r="H114" s="6" t="s">
        <v>6</v>
      </c>
      <c r="I114" s="6" t="s">
        <v>4</v>
      </c>
      <c r="J114" s="8" t="s">
        <v>111</v>
      </c>
      <c r="K114" s="39"/>
      <c r="L114" s="39"/>
      <c r="M114" s="39"/>
      <c r="N114" s="39"/>
      <c r="O114" s="39"/>
      <c r="P114" s="39"/>
      <c r="Q114" s="17">
        <f t="shared" ref="Q114:R114" si="117">SUM(Q116,Q115)</f>
        <v>450.5</v>
      </c>
      <c r="R114" s="17">
        <f t="shared" si="117"/>
        <v>337.70598999999999</v>
      </c>
      <c r="S114" s="17">
        <f t="shared" ref="S114" si="118">SUM(S116,S115)</f>
        <v>447.3</v>
      </c>
      <c r="T114" s="17">
        <f t="shared" ref="T114" si="119">SUM(T116,T115)</f>
        <v>518.29999999999995</v>
      </c>
      <c r="U114" s="17">
        <f t="shared" ref="U114:V114" si="120">SUM(U116,U115)</f>
        <v>518.29999999999995</v>
      </c>
      <c r="V114" s="17">
        <f t="shared" si="120"/>
        <v>518.29999999999995</v>
      </c>
      <c r="W114" s="62">
        <f t="shared" si="89"/>
        <v>0</v>
      </c>
      <c r="X114" s="65">
        <f t="shared" si="90"/>
        <v>0</v>
      </c>
      <c r="Z114" s="43" t="e">
        <f>S114-#REF!</f>
        <v>#REF!</v>
      </c>
    </row>
    <row r="115" spans="1:26" s="43" customFormat="1" ht="115.5" customHeight="1" x14ac:dyDescent="0.25">
      <c r="A115" s="41">
        <f t="shared" si="108"/>
        <v>107</v>
      </c>
      <c r="B115" s="15" t="s">
        <v>280</v>
      </c>
      <c r="C115" s="7" t="s">
        <v>48</v>
      </c>
      <c r="D115" s="4" t="s">
        <v>202</v>
      </c>
      <c r="E115" s="4" t="s">
        <v>110</v>
      </c>
      <c r="F115" s="4" t="s">
        <v>6</v>
      </c>
      <c r="G115" s="4" t="s">
        <v>209</v>
      </c>
      <c r="H115" s="4" t="s">
        <v>205</v>
      </c>
      <c r="I115" s="4" t="s">
        <v>206</v>
      </c>
      <c r="J115" s="5" t="s">
        <v>111</v>
      </c>
      <c r="K115" s="2" t="s">
        <v>155</v>
      </c>
      <c r="L115" s="2" t="s">
        <v>156</v>
      </c>
      <c r="M115" s="2" t="s">
        <v>18</v>
      </c>
      <c r="N115" s="2" t="s">
        <v>18</v>
      </c>
      <c r="O115" s="2" t="s">
        <v>18</v>
      </c>
      <c r="P115" s="2" t="s">
        <v>18</v>
      </c>
      <c r="Q115" s="1">
        <v>54.8</v>
      </c>
      <c r="R115" s="1">
        <v>47.84019</v>
      </c>
      <c r="S115" s="1">
        <v>54.8</v>
      </c>
      <c r="T115" s="1">
        <v>89.6</v>
      </c>
      <c r="U115" s="1">
        <v>89.6</v>
      </c>
      <c r="V115" s="1">
        <v>89.6</v>
      </c>
      <c r="W115" s="62">
        <f t="shared" si="89"/>
        <v>0</v>
      </c>
      <c r="X115" s="65">
        <f t="shared" si="90"/>
        <v>0</v>
      </c>
      <c r="Z115" s="43" t="e">
        <f>S115-#REF!</f>
        <v>#REF!</v>
      </c>
    </row>
    <row r="116" spans="1:26" s="43" customFormat="1" ht="124.5" customHeight="1" x14ac:dyDescent="0.25">
      <c r="A116" s="41">
        <f t="shared" si="108"/>
        <v>108</v>
      </c>
      <c r="B116" s="15" t="s">
        <v>280</v>
      </c>
      <c r="C116" s="3" t="s">
        <v>207</v>
      </c>
      <c r="D116" s="4" t="s">
        <v>202</v>
      </c>
      <c r="E116" s="4" t="s">
        <v>110</v>
      </c>
      <c r="F116" s="4" t="s">
        <v>6</v>
      </c>
      <c r="G116" s="4" t="s">
        <v>209</v>
      </c>
      <c r="H116" s="4" t="s">
        <v>205</v>
      </c>
      <c r="I116" s="4" t="s">
        <v>206</v>
      </c>
      <c r="J116" s="5" t="s">
        <v>111</v>
      </c>
      <c r="K116" s="2" t="s">
        <v>155</v>
      </c>
      <c r="L116" s="2" t="s">
        <v>226</v>
      </c>
      <c r="M116" s="2" t="s">
        <v>305</v>
      </c>
      <c r="N116" s="2" t="s">
        <v>305</v>
      </c>
      <c r="O116" s="2" t="s">
        <v>305</v>
      </c>
      <c r="P116" s="2" t="s">
        <v>305</v>
      </c>
      <c r="Q116" s="1">
        <v>395.7</v>
      </c>
      <c r="R116" s="1">
        <v>289.86579999999998</v>
      </c>
      <c r="S116" s="1">
        <v>392.5</v>
      </c>
      <c r="T116" s="1">
        <v>428.7</v>
      </c>
      <c r="U116" s="1">
        <v>428.7</v>
      </c>
      <c r="V116" s="1">
        <v>428.7</v>
      </c>
      <c r="W116" s="62">
        <f t="shared" si="89"/>
        <v>0</v>
      </c>
      <c r="X116" s="65">
        <f t="shared" si="90"/>
        <v>0</v>
      </c>
      <c r="Z116" s="43" t="e">
        <f>S116-#REF!</f>
        <v>#REF!</v>
      </c>
    </row>
    <row r="117" spans="1:26" s="43" customFormat="1" ht="65.5" customHeight="1" x14ac:dyDescent="0.25">
      <c r="A117" s="41">
        <f t="shared" si="108"/>
        <v>109</v>
      </c>
      <c r="B117" s="16" t="s">
        <v>281</v>
      </c>
      <c r="C117" s="7" t="s">
        <v>2</v>
      </c>
      <c r="D117" s="6" t="s">
        <v>1</v>
      </c>
      <c r="E117" s="6" t="s">
        <v>110</v>
      </c>
      <c r="F117" s="6" t="s">
        <v>6</v>
      </c>
      <c r="G117" s="6" t="s">
        <v>70</v>
      </c>
      <c r="H117" s="6" t="s">
        <v>6</v>
      </c>
      <c r="I117" s="6" t="s">
        <v>4</v>
      </c>
      <c r="J117" s="8" t="s">
        <v>111</v>
      </c>
      <c r="K117" s="39"/>
      <c r="L117" s="39"/>
      <c r="M117" s="39"/>
      <c r="N117" s="39"/>
      <c r="O117" s="39"/>
      <c r="P117" s="39"/>
      <c r="Q117" s="17">
        <f t="shared" ref="Q117:V117" si="121">SUM(Q118:Q119)</f>
        <v>85.300000000000011</v>
      </c>
      <c r="R117" s="17">
        <f t="shared" si="121"/>
        <v>65.804829999999995</v>
      </c>
      <c r="S117" s="17">
        <f t="shared" si="121"/>
        <v>89.9</v>
      </c>
      <c r="T117" s="17">
        <f t="shared" si="121"/>
        <v>184.7</v>
      </c>
      <c r="U117" s="17">
        <f t="shared" si="121"/>
        <v>184.7</v>
      </c>
      <c r="V117" s="17">
        <f t="shared" si="121"/>
        <v>184.7</v>
      </c>
      <c r="W117" s="62">
        <f t="shared" si="89"/>
        <v>0</v>
      </c>
      <c r="X117" s="65">
        <f t="shared" si="90"/>
        <v>0</v>
      </c>
      <c r="Z117" s="43" t="e">
        <f>S117-#REF!</f>
        <v>#REF!</v>
      </c>
    </row>
    <row r="118" spans="1:26" s="43" customFormat="1" ht="104.95" customHeight="1" x14ac:dyDescent="0.25">
      <c r="A118" s="41">
        <f t="shared" si="108"/>
        <v>110</v>
      </c>
      <c r="B118" s="15" t="s">
        <v>282</v>
      </c>
      <c r="C118" s="7" t="s">
        <v>48</v>
      </c>
      <c r="D118" s="4" t="s">
        <v>202</v>
      </c>
      <c r="E118" s="4" t="s">
        <v>110</v>
      </c>
      <c r="F118" s="4" t="s">
        <v>6</v>
      </c>
      <c r="G118" s="4" t="s">
        <v>210</v>
      </c>
      <c r="H118" s="4" t="s">
        <v>205</v>
      </c>
      <c r="I118" s="4" t="s">
        <v>206</v>
      </c>
      <c r="J118" s="5" t="s">
        <v>111</v>
      </c>
      <c r="K118" s="2" t="s">
        <v>155</v>
      </c>
      <c r="L118" s="2" t="s">
        <v>156</v>
      </c>
      <c r="M118" s="2" t="s">
        <v>18</v>
      </c>
      <c r="N118" s="2" t="s">
        <v>18</v>
      </c>
      <c r="O118" s="2" t="s">
        <v>18</v>
      </c>
      <c r="P118" s="2" t="s">
        <v>18</v>
      </c>
      <c r="Q118" s="1">
        <v>16.399999999999999</v>
      </c>
      <c r="R118" s="1">
        <v>10.66</v>
      </c>
      <c r="S118" s="1">
        <v>16.399999999999999</v>
      </c>
      <c r="T118" s="1">
        <v>66.3</v>
      </c>
      <c r="U118" s="1">
        <v>66.3</v>
      </c>
      <c r="V118" s="1">
        <v>66.3</v>
      </c>
      <c r="W118" s="62">
        <f t="shared" si="89"/>
        <v>0</v>
      </c>
      <c r="X118" s="65">
        <f t="shared" si="90"/>
        <v>0</v>
      </c>
      <c r="Z118" s="43" t="e">
        <f>S118-#REF!</f>
        <v>#REF!</v>
      </c>
    </row>
    <row r="119" spans="1:26" s="43" customFormat="1" ht="104.55" customHeight="1" x14ac:dyDescent="0.25">
      <c r="A119" s="41">
        <f t="shared" si="108"/>
        <v>111</v>
      </c>
      <c r="B119" s="15" t="s">
        <v>282</v>
      </c>
      <c r="C119" s="3" t="s">
        <v>207</v>
      </c>
      <c r="D119" s="4" t="s">
        <v>202</v>
      </c>
      <c r="E119" s="4" t="s">
        <v>110</v>
      </c>
      <c r="F119" s="4" t="s">
        <v>6</v>
      </c>
      <c r="G119" s="4" t="s">
        <v>210</v>
      </c>
      <c r="H119" s="4" t="s">
        <v>205</v>
      </c>
      <c r="I119" s="4" t="s">
        <v>206</v>
      </c>
      <c r="J119" s="5" t="s">
        <v>111</v>
      </c>
      <c r="K119" s="2" t="s">
        <v>155</v>
      </c>
      <c r="L119" s="2" t="s">
        <v>226</v>
      </c>
      <c r="M119" s="2" t="s">
        <v>305</v>
      </c>
      <c r="N119" s="2" t="s">
        <v>305</v>
      </c>
      <c r="O119" s="2" t="s">
        <v>305</v>
      </c>
      <c r="P119" s="2" t="s">
        <v>305</v>
      </c>
      <c r="Q119" s="1">
        <v>68.900000000000006</v>
      </c>
      <c r="R119" s="1">
        <v>55.144829999999999</v>
      </c>
      <c r="S119" s="1">
        <v>73.5</v>
      </c>
      <c r="T119" s="1">
        <v>118.4</v>
      </c>
      <c r="U119" s="1">
        <v>118.4</v>
      </c>
      <c r="V119" s="1">
        <v>118.4</v>
      </c>
      <c r="W119" s="62">
        <f t="shared" si="89"/>
        <v>0</v>
      </c>
      <c r="X119" s="65">
        <f t="shared" si="90"/>
        <v>0</v>
      </c>
      <c r="Z119" s="43" t="e">
        <f>S119-#REF!</f>
        <v>#REF!</v>
      </c>
    </row>
    <row r="120" spans="1:26" s="43" customFormat="1" ht="65.5" customHeight="1" x14ac:dyDescent="0.25">
      <c r="A120" s="41">
        <f t="shared" si="108"/>
        <v>112</v>
      </c>
      <c r="B120" s="16" t="s">
        <v>372</v>
      </c>
      <c r="C120" s="7" t="s">
        <v>2</v>
      </c>
      <c r="D120" s="6" t="s">
        <v>1</v>
      </c>
      <c r="E120" s="6" t="s">
        <v>110</v>
      </c>
      <c r="F120" s="6" t="s">
        <v>6</v>
      </c>
      <c r="G120" s="6" t="s">
        <v>47</v>
      </c>
      <c r="H120" s="6" t="s">
        <v>6</v>
      </c>
      <c r="I120" s="6" t="s">
        <v>4</v>
      </c>
      <c r="J120" s="8" t="s">
        <v>111</v>
      </c>
      <c r="K120" s="39"/>
      <c r="L120" s="39"/>
      <c r="M120" s="39"/>
      <c r="N120" s="39"/>
      <c r="O120" s="39"/>
      <c r="P120" s="39"/>
      <c r="Q120" s="17">
        <f t="shared" ref="Q120:R120" si="122">SUM(Q121)</f>
        <v>9.5</v>
      </c>
      <c r="R120" s="17">
        <f t="shared" si="122"/>
        <v>82.5</v>
      </c>
      <c r="S120" s="17">
        <f t="shared" ref="S120:V120" si="123">SUM(S121)</f>
        <v>110</v>
      </c>
      <c r="T120" s="17">
        <f t="shared" si="123"/>
        <v>105.3</v>
      </c>
      <c r="U120" s="17">
        <f t="shared" si="123"/>
        <v>105.3</v>
      </c>
      <c r="V120" s="17">
        <f t="shared" si="123"/>
        <v>105.3</v>
      </c>
      <c r="W120" s="62">
        <f t="shared" si="89"/>
        <v>0</v>
      </c>
      <c r="X120" s="65">
        <f t="shared" si="90"/>
        <v>0</v>
      </c>
      <c r="Z120" s="43" t="e">
        <f>S120-#REF!</f>
        <v>#REF!</v>
      </c>
    </row>
    <row r="121" spans="1:26" s="43" customFormat="1" ht="118.55" customHeight="1" x14ac:dyDescent="0.25">
      <c r="A121" s="41">
        <f t="shared" si="108"/>
        <v>113</v>
      </c>
      <c r="B121" s="15" t="s">
        <v>373</v>
      </c>
      <c r="C121" s="3" t="s">
        <v>207</v>
      </c>
      <c r="D121" s="4" t="s">
        <v>202</v>
      </c>
      <c r="E121" s="4" t="s">
        <v>110</v>
      </c>
      <c r="F121" s="4" t="s">
        <v>6</v>
      </c>
      <c r="G121" s="4" t="s">
        <v>211</v>
      </c>
      <c r="H121" s="4" t="s">
        <v>205</v>
      </c>
      <c r="I121" s="4" t="s">
        <v>206</v>
      </c>
      <c r="J121" s="5" t="s">
        <v>111</v>
      </c>
      <c r="K121" s="2" t="s">
        <v>155</v>
      </c>
      <c r="L121" s="2" t="s">
        <v>226</v>
      </c>
      <c r="M121" s="2" t="s">
        <v>305</v>
      </c>
      <c r="N121" s="2" t="s">
        <v>305</v>
      </c>
      <c r="O121" s="2" t="s">
        <v>305</v>
      </c>
      <c r="P121" s="2" t="s">
        <v>305</v>
      </c>
      <c r="Q121" s="1">
        <v>9.5</v>
      </c>
      <c r="R121" s="1">
        <v>82.5</v>
      </c>
      <c r="S121" s="1">
        <v>110</v>
      </c>
      <c r="T121" s="1">
        <v>105.3</v>
      </c>
      <c r="U121" s="1">
        <v>105.3</v>
      </c>
      <c r="V121" s="1">
        <v>105.3</v>
      </c>
      <c r="W121" s="62">
        <f t="shared" si="89"/>
        <v>0</v>
      </c>
      <c r="X121" s="65">
        <f t="shared" si="90"/>
        <v>0</v>
      </c>
      <c r="Z121" s="43" t="e">
        <f>S121-#REF!</f>
        <v>#REF!</v>
      </c>
    </row>
    <row r="122" spans="1:26" s="43" customFormat="1" ht="87.55" customHeight="1" x14ac:dyDescent="0.25">
      <c r="A122" s="41">
        <f t="shared" si="108"/>
        <v>114</v>
      </c>
      <c r="B122" s="16" t="s">
        <v>270</v>
      </c>
      <c r="C122" s="7" t="s">
        <v>2</v>
      </c>
      <c r="D122" s="6" t="s">
        <v>1</v>
      </c>
      <c r="E122" s="6" t="s">
        <v>110</v>
      </c>
      <c r="F122" s="6" t="s">
        <v>6</v>
      </c>
      <c r="G122" s="6" t="s">
        <v>18</v>
      </c>
      <c r="H122" s="6" t="s">
        <v>6</v>
      </c>
      <c r="I122" s="6" t="s">
        <v>4</v>
      </c>
      <c r="J122" s="8" t="s">
        <v>111</v>
      </c>
      <c r="K122" s="2"/>
      <c r="L122" s="2"/>
      <c r="M122" s="2"/>
      <c r="N122" s="2"/>
      <c r="O122" s="2"/>
      <c r="P122" s="2"/>
      <c r="Q122" s="17">
        <f t="shared" ref="Q122:R122" si="124">SUM(Q123)</f>
        <v>1.5</v>
      </c>
      <c r="R122" s="17">
        <f t="shared" si="124"/>
        <v>1.5</v>
      </c>
      <c r="S122" s="17">
        <f t="shared" ref="S122:V122" si="125">SUM(S123)</f>
        <v>1.5</v>
      </c>
      <c r="T122" s="17">
        <f t="shared" si="125"/>
        <v>1.5</v>
      </c>
      <c r="U122" s="17">
        <f t="shared" si="125"/>
        <v>1.5</v>
      </c>
      <c r="V122" s="17">
        <f t="shared" si="125"/>
        <v>1.5</v>
      </c>
      <c r="W122" s="62">
        <f t="shared" ref="W122:W132" si="126">IF(S122=0,R122,0)</f>
        <v>0</v>
      </c>
      <c r="X122" s="65">
        <f t="shared" ref="X122:X132" si="127">IF(S122&lt;R122,R122,0)</f>
        <v>0</v>
      </c>
      <c r="Z122" s="43" t="e">
        <f>S122-#REF!</f>
        <v>#REF!</v>
      </c>
    </row>
    <row r="123" spans="1:26" s="43" customFormat="1" ht="120.05" customHeight="1" x14ac:dyDescent="0.25">
      <c r="A123" s="41">
        <f t="shared" si="108"/>
        <v>115</v>
      </c>
      <c r="B123" s="15" t="s">
        <v>271</v>
      </c>
      <c r="C123" s="3" t="s">
        <v>207</v>
      </c>
      <c r="D123" s="4" t="s">
        <v>202</v>
      </c>
      <c r="E123" s="4" t="s">
        <v>110</v>
      </c>
      <c r="F123" s="4" t="s">
        <v>6</v>
      </c>
      <c r="G123" s="4" t="s">
        <v>269</v>
      </c>
      <c r="H123" s="4" t="s">
        <v>205</v>
      </c>
      <c r="I123" s="4" t="s">
        <v>206</v>
      </c>
      <c r="J123" s="5" t="s">
        <v>111</v>
      </c>
      <c r="K123" s="2" t="s">
        <v>155</v>
      </c>
      <c r="L123" s="2" t="s">
        <v>226</v>
      </c>
      <c r="M123" s="2" t="s">
        <v>305</v>
      </c>
      <c r="N123" s="2" t="s">
        <v>305</v>
      </c>
      <c r="O123" s="2" t="s">
        <v>305</v>
      </c>
      <c r="P123" s="2" t="s">
        <v>305</v>
      </c>
      <c r="Q123" s="1">
        <v>1.5</v>
      </c>
      <c r="R123" s="1">
        <v>1.5</v>
      </c>
      <c r="S123" s="1">
        <v>1.5</v>
      </c>
      <c r="T123" s="1">
        <v>1.5</v>
      </c>
      <c r="U123" s="1">
        <v>1.5</v>
      </c>
      <c r="V123" s="1">
        <v>1.5</v>
      </c>
      <c r="W123" s="62">
        <f t="shared" si="126"/>
        <v>0</v>
      </c>
      <c r="X123" s="65">
        <f t="shared" si="127"/>
        <v>0</v>
      </c>
      <c r="Z123" s="43" t="e">
        <f>S123-#REF!</f>
        <v>#REF!</v>
      </c>
    </row>
    <row r="124" spans="1:26" s="43" customFormat="1" ht="75.05" customHeight="1" x14ac:dyDescent="0.25">
      <c r="A124" s="41">
        <f t="shared" si="108"/>
        <v>116</v>
      </c>
      <c r="B124" s="16" t="s">
        <v>242</v>
      </c>
      <c r="C124" s="7" t="s">
        <v>2</v>
      </c>
      <c r="D124" s="6" t="s">
        <v>1</v>
      </c>
      <c r="E124" s="6" t="s">
        <v>110</v>
      </c>
      <c r="F124" s="6" t="s">
        <v>6</v>
      </c>
      <c r="G124" s="6" t="s">
        <v>8</v>
      </c>
      <c r="H124" s="6" t="s">
        <v>6</v>
      </c>
      <c r="I124" s="6" t="s">
        <v>4</v>
      </c>
      <c r="J124" s="8" t="s">
        <v>111</v>
      </c>
      <c r="K124" s="2"/>
      <c r="L124" s="2"/>
      <c r="M124" s="2"/>
      <c r="N124" s="2"/>
      <c r="O124" s="2"/>
      <c r="P124" s="2"/>
      <c r="Q124" s="17">
        <f>SUM(Q125:Q126)</f>
        <v>0.93064999999999998</v>
      </c>
      <c r="R124" s="17">
        <f t="shared" ref="R124:V124" si="128">SUM(R125:R126)</f>
        <v>1</v>
      </c>
      <c r="S124" s="17">
        <f t="shared" si="128"/>
        <v>1.2</v>
      </c>
      <c r="T124" s="17">
        <f t="shared" si="128"/>
        <v>0.9</v>
      </c>
      <c r="U124" s="17">
        <f t="shared" si="128"/>
        <v>0.9</v>
      </c>
      <c r="V124" s="17">
        <f t="shared" si="128"/>
        <v>0.9</v>
      </c>
      <c r="W124" s="62">
        <f t="shared" si="126"/>
        <v>0</v>
      </c>
      <c r="X124" s="65">
        <f t="shared" si="127"/>
        <v>0</v>
      </c>
      <c r="Z124" s="43" t="e">
        <f>S124-#REF!</f>
        <v>#REF!</v>
      </c>
    </row>
    <row r="125" spans="1:26" s="43" customFormat="1" ht="102.05" customHeight="1" x14ac:dyDescent="0.25">
      <c r="A125" s="41">
        <f t="shared" si="108"/>
        <v>117</v>
      </c>
      <c r="B125" s="15" t="s">
        <v>241</v>
      </c>
      <c r="C125" s="3" t="s">
        <v>48</v>
      </c>
      <c r="D125" s="4" t="s">
        <v>202</v>
      </c>
      <c r="E125" s="4" t="s">
        <v>110</v>
      </c>
      <c r="F125" s="4" t="s">
        <v>6</v>
      </c>
      <c r="G125" s="4" t="s">
        <v>240</v>
      </c>
      <c r="H125" s="4" t="s">
        <v>205</v>
      </c>
      <c r="I125" s="4" t="s">
        <v>206</v>
      </c>
      <c r="J125" s="5" t="s">
        <v>111</v>
      </c>
      <c r="K125" s="2" t="s">
        <v>155</v>
      </c>
      <c r="L125" s="2" t="s">
        <v>156</v>
      </c>
      <c r="M125" s="2" t="s">
        <v>18</v>
      </c>
      <c r="N125" s="2" t="s">
        <v>18</v>
      </c>
      <c r="O125" s="2" t="s">
        <v>18</v>
      </c>
      <c r="P125" s="2" t="s">
        <v>18</v>
      </c>
      <c r="Q125" s="1">
        <v>0.43064999999999998</v>
      </c>
      <c r="R125" s="1">
        <v>0.5</v>
      </c>
      <c r="S125" s="1">
        <v>0.5</v>
      </c>
      <c r="T125" s="1">
        <v>0.1</v>
      </c>
      <c r="U125" s="1">
        <v>0.1</v>
      </c>
      <c r="V125" s="1">
        <v>0.1</v>
      </c>
      <c r="W125" s="62">
        <f t="shared" si="126"/>
        <v>0</v>
      </c>
      <c r="X125" s="65">
        <f t="shared" si="127"/>
        <v>0</v>
      </c>
      <c r="Z125" s="43" t="e">
        <f>S125-#REF!</f>
        <v>#REF!</v>
      </c>
    </row>
    <row r="126" spans="1:26" s="43" customFormat="1" ht="102.05" customHeight="1" x14ac:dyDescent="0.25">
      <c r="A126" s="41">
        <f t="shared" si="108"/>
        <v>118</v>
      </c>
      <c r="B126" s="15" t="s">
        <v>241</v>
      </c>
      <c r="C126" s="3" t="s">
        <v>207</v>
      </c>
      <c r="D126" s="4" t="s">
        <v>202</v>
      </c>
      <c r="E126" s="4" t="s">
        <v>110</v>
      </c>
      <c r="F126" s="4" t="s">
        <v>6</v>
      </c>
      <c r="G126" s="4" t="s">
        <v>240</v>
      </c>
      <c r="H126" s="4" t="s">
        <v>205</v>
      </c>
      <c r="I126" s="4" t="s">
        <v>206</v>
      </c>
      <c r="J126" s="5" t="s">
        <v>111</v>
      </c>
      <c r="K126" s="2" t="s">
        <v>155</v>
      </c>
      <c r="L126" s="2" t="s">
        <v>226</v>
      </c>
      <c r="M126" s="2" t="s">
        <v>305</v>
      </c>
      <c r="N126" s="2" t="s">
        <v>305</v>
      </c>
      <c r="O126" s="2" t="s">
        <v>305</v>
      </c>
      <c r="P126" s="2" t="s">
        <v>305</v>
      </c>
      <c r="Q126" s="1">
        <v>0.5</v>
      </c>
      <c r="R126" s="1">
        <v>0.5</v>
      </c>
      <c r="S126" s="1">
        <v>0.7</v>
      </c>
      <c r="T126" s="1">
        <v>0.8</v>
      </c>
      <c r="U126" s="1">
        <v>0.8</v>
      </c>
      <c r="V126" s="1">
        <v>0.8</v>
      </c>
      <c r="W126" s="62"/>
      <c r="X126" s="65"/>
    </row>
    <row r="127" spans="1:26" s="43" customFormat="1" ht="68.95" customHeight="1" x14ac:dyDescent="0.25">
      <c r="A127" s="41">
        <f t="shared" si="108"/>
        <v>119</v>
      </c>
      <c r="B127" s="16" t="s">
        <v>283</v>
      </c>
      <c r="C127" s="7" t="s">
        <v>2</v>
      </c>
      <c r="D127" s="6" t="s">
        <v>1</v>
      </c>
      <c r="E127" s="6" t="s">
        <v>110</v>
      </c>
      <c r="F127" s="6" t="s">
        <v>6</v>
      </c>
      <c r="G127" s="6" t="s">
        <v>92</v>
      </c>
      <c r="H127" s="6" t="s">
        <v>6</v>
      </c>
      <c r="I127" s="6" t="s">
        <v>4</v>
      </c>
      <c r="J127" s="8" t="s">
        <v>111</v>
      </c>
      <c r="K127" s="39"/>
      <c r="L127" s="39"/>
      <c r="M127" s="39"/>
      <c r="N127" s="39"/>
      <c r="O127" s="39"/>
      <c r="P127" s="39"/>
      <c r="Q127" s="17">
        <f t="shared" ref="Q127:R127" si="129">SUM(Q128)</f>
        <v>12</v>
      </c>
      <c r="R127" s="17">
        <f t="shared" si="129"/>
        <v>5</v>
      </c>
      <c r="S127" s="17">
        <f t="shared" ref="S127:V127" si="130">SUM(S128)</f>
        <v>6.7</v>
      </c>
      <c r="T127" s="17">
        <f t="shared" si="130"/>
        <v>39.299999999999997</v>
      </c>
      <c r="U127" s="17">
        <f t="shared" si="130"/>
        <v>39.299999999999997</v>
      </c>
      <c r="V127" s="17">
        <f t="shared" si="130"/>
        <v>39.299999999999997</v>
      </c>
      <c r="W127" s="62">
        <f t="shared" si="126"/>
        <v>0</v>
      </c>
      <c r="X127" s="65">
        <f t="shared" si="127"/>
        <v>0</v>
      </c>
      <c r="Z127" s="43" t="e">
        <f>S127-#REF!</f>
        <v>#REF!</v>
      </c>
    </row>
    <row r="128" spans="1:26" s="43" customFormat="1" ht="126" customHeight="1" x14ac:dyDescent="0.25">
      <c r="A128" s="41">
        <f t="shared" si="108"/>
        <v>120</v>
      </c>
      <c r="B128" s="15" t="s">
        <v>284</v>
      </c>
      <c r="C128" s="3" t="s">
        <v>207</v>
      </c>
      <c r="D128" s="4" t="s">
        <v>202</v>
      </c>
      <c r="E128" s="4" t="s">
        <v>110</v>
      </c>
      <c r="F128" s="4" t="s">
        <v>6</v>
      </c>
      <c r="G128" s="4" t="s">
        <v>212</v>
      </c>
      <c r="H128" s="4" t="s">
        <v>205</v>
      </c>
      <c r="I128" s="4" t="s">
        <v>206</v>
      </c>
      <c r="J128" s="5" t="s">
        <v>111</v>
      </c>
      <c r="K128" s="2" t="s">
        <v>155</v>
      </c>
      <c r="L128" s="2" t="s">
        <v>226</v>
      </c>
      <c r="M128" s="2" t="s">
        <v>305</v>
      </c>
      <c r="N128" s="2" t="s">
        <v>305</v>
      </c>
      <c r="O128" s="2" t="s">
        <v>305</v>
      </c>
      <c r="P128" s="2" t="s">
        <v>305</v>
      </c>
      <c r="Q128" s="1">
        <v>12</v>
      </c>
      <c r="R128" s="1">
        <v>5</v>
      </c>
      <c r="S128" s="1">
        <v>6.7</v>
      </c>
      <c r="T128" s="1">
        <v>39.299999999999997</v>
      </c>
      <c r="U128" s="1">
        <v>39.299999999999997</v>
      </c>
      <c r="V128" s="1">
        <v>39.299999999999997</v>
      </c>
      <c r="W128" s="62">
        <f t="shared" si="126"/>
        <v>0</v>
      </c>
      <c r="X128" s="65">
        <f t="shared" si="127"/>
        <v>0</v>
      </c>
      <c r="Z128" s="43" t="e">
        <f>S128-#REF!</f>
        <v>#REF!</v>
      </c>
    </row>
    <row r="129" spans="1:26" s="43" customFormat="1" ht="90.7" customHeight="1" x14ac:dyDescent="0.25">
      <c r="A129" s="41">
        <f t="shared" si="108"/>
        <v>121</v>
      </c>
      <c r="B129" s="16" t="s">
        <v>285</v>
      </c>
      <c r="C129" s="7" t="s">
        <v>2</v>
      </c>
      <c r="D129" s="6" t="s">
        <v>1</v>
      </c>
      <c r="E129" s="6" t="s">
        <v>110</v>
      </c>
      <c r="F129" s="6" t="s">
        <v>6</v>
      </c>
      <c r="G129" s="6" t="s">
        <v>111</v>
      </c>
      <c r="H129" s="6" t="s">
        <v>6</v>
      </c>
      <c r="I129" s="6" t="s">
        <v>4</v>
      </c>
      <c r="J129" s="8" t="s">
        <v>111</v>
      </c>
      <c r="K129" s="39"/>
      <c r="L129" s="39"/>
      <c r="M129" s="39"/>
      <c r="N129" s="39"/>
      <c r="O129" s="39"/>
      <c r="P129" s="39"/>
      <c r="Q129" s="17">
        <f t="shared" ref="Q129:V129" si="131">SUM(Q130)</f>
        <v>2968.8</v>
      </c>
      <c r="R129" s="17">
        <f t="shared" si="131"/>
        <v>2435.6437700000001</v>
      </c>
      <c r="S129" s="17">
        <f t="shared" si="131"/>
        <v>3287.9</v>
      </c>
      <c r="T129" s="17">
        <f t="shared" si="131"/>
        <v>3287.9</v>
      </c>
      <c r="U129" s="17">
        <f t="shared" si="131"/>
        <v>3287.9</v>
      </c>
      <c r="V129" s="17">
        <f t="shared" si="131"/>
        <v>3287.9</v>
      </c>
      <c r="W129" s="62">
        <f t="shared" si="126"/>
        <v>0</v>
      </c>
      <c r="X129" s="65">
        <f t="shared" si="127"/>
        <v>0</v>
      </c>
      <c r="Z129" s="43" t="e">
        <f>S129-#REF!</f>
        <v>#REF!</v>
      </c>
    </row>
    <row r="130" spans="1:26" s="43" customFormat="1" ht="125.35" customHeight="1" x14ac:dyDescent="0.25">
      <c r="A130" s="41">
        <f t="shared" si="108"/>
        <v>122</v>
      </c>
      <c r="B130" s="15" t="s">
        <v>286</v>
      </c>
      <c r="C130" s="3" t="s">
        <v>207</v>
      </c>
      <c r="D130" s="4" t="s">
        <v>202</v>
      </c>
      <c r="E130" s="4" t="s">
        <v>110</v>
      </c>
      <c r="F130" s="4" t="s">
        <v>6</v>
      </c>
      <c r="G130" s="4" t="s">
        <v>213</v>
      </c>
      <c r="H130" s="4" t="s">
        <v>205</v>
      </c>
      <c r="I130" s="4" t="s">
        <v>206</v>
      </c>
      <c r="J130" s="5" t="s">
        <v>111</v>
      </c>
      <c r="K130" s="2" t="s">
        <v>155</v>
      </c>
      <c r="L130" s="2" t="s">
        <v>226</v>
      </c>
      <c r="M130" s="2" t="s">
        <v>305</v>
      </c>
      <c r="N130" s="2" t="s">
        <v>305</v>
      </c>
      <c r="O130" s="2" t="s">
        <v>305</v>
      </c>
      <c r="P130" s="2" t="s">
        <v>305</v>
      </c>
      <c r="Q130" s="1">
        <v>2968.8</v>
      </c>
      <c r="R130" s="1">
        <v>2435.6437700000001</v>
      </c>
      <c r="S130" s="1">
        <v>3287.9</v>
      </c>
      <c r="T130" s="1">
        <v>3287.9</v>
      </c>
      <c r="U130" s="1">
        <v>3287.9</v>
      </c>
      <c r="V130" s="1">
        <v>3287.9</v>
      </c>
      <c r="W130" s="62">
        <f t="shared" si="126"/>
        <v>0</v>
      </c>
      <c r="X130" s="65">
        <f t="shared" si="127"/>
        <v>0</v>
      </c>
      <c r="Z130" s="43" t="e">
        <f>S130-#REF!</f>
        <v>#REF!</v>
      </c>
    </row>
    <row r="131" spans="1:26" s="43" customFormat="1" ht="81.7" customHeight="1" x14ac:dyDescent="0.25">
      <c r="A131" s="41">
        <f t="shared" si="108"/>
        <v>123</v>
      </c>
      <c r="B131" s="16" t="s">
        <v>374</v>
      </c>
      <c r="C131" s="7" t="s">
        <v>2</v>
      </c>
      <c r="D131" s="6" t="s">
        <v>1</v>
      </c>
      <c r="E131" s="6" t="s">
        <v>110</v>
      </c>
      <c r="F131" s="6" t="s">
        <v>6</v>
      </c>
      <c r="G131" s="6" t="s">
        <v>50</v>
      </c>
      <c r="H131" s="6" t="s">
        <v>6</v>
      </c>
      <c r="I131" s="6" t="s">
        <v>4</v>
      </c>
      <c r="J131" s="8" t="s">
        <v>111</v>
      </c>
      <c r="K131" s="39"/>
      <c r="L131" s="39"/>
      <c r="M131" s="39"/>
      <c r="N131" s="39"/>
      <c r="O131" s="39"/>
      <c r="P131" s="39"/>
      <c r="Q131" s="17">
        <f t="shared" ref="Q131:V131" si="132">SUM(Q132:Q132)</f>
        <v>165.4</v>
      </c>
      <c r="R131" s="17">
        <f t="shared" si="132"/>
        <v>151.85069000000001</v>
      </c>
      <c r="S131" s="17">
        <f t="shared" si="132"/>
        <v>165.4</v>
      </c>
      <c r="T131" s="17">
        <f t="shared" si="132"/>
        <v>153.6</v>
      </c>
      <c r="U131" s="17">
        <f t="shared" si="132"/>
        <v>153.6</v>
      </c>
      <c r="V131" s="17">
        <f t="shared" si="132"/>
        <v>153.6</v>
      </c>
      <c r="W131" s="62">
        <f t="shared" si="126"/>
        <v>0</v>
      </c>
      <c r="X131" s="65">
        <f t="shared" si="127"/>
        <v>0</v>
      </c>
      <c r="Z131" s="43" t="e">
        <f>S131-#REF!</f>
        <v>#REF!</v>
      </c>
    </row>
    <row r="132" spans="1:26" s="43" customFormat="1" ht="134.35" customHeight="1" x14ac:dyDescent="0.25">
      <c r="A132" s="41">
        <f t="shared" si="108"/>
        <v>124</v>
      </c>
      <c r="B132" s="15" t="s">
        <v>375</v>
      </c>
      <c r="C132" s="3" t="s">
        <v>207</v>
      </c>
      <c r="D132" s="4" t="s">
        <v>202</v>
      </c>
      <c r="E132" s="4" t="s">
        <v>110</v>
      </c>
      <c r="F132" s="4" t="s">
        <v>6</v>
      </c>
      <c r="G132" s="4" t="s">
        <v>243</v>
      </c>
      <c r="H132" s="4" t="s">
        <v>205</v>
      </c>
      <c r="I132" s="4" t="s">
        <v>206</v>
      </c>
      <c r="J132" s="5" t="s">
        <v>111</v>
      </c>
      <c r="K132" s="2" t="s">
        <v>155</v>
      </c>
      <c r="L132" s="2" t="s">
        <v>226</v>
      </c>
      <c r="M132" s="2" t="s">
        <v>305</v>
      </c>
      <c r="N132" s="2" t="s">
        <v>305</v>
      </c>
      <c r="O132" s="2" t="s">
        <v>305</v>
      </c>
      <c r="P132" s="2" t="s">
        <v>305</v>
      </c>
      <c r="Q132" s="1">
        <v>165.4</v>
      </c>
      <c r="R132" s="1">
        <v>151.85069000000001</v>
      </c>
      <c r="S132" s="1">
        <v>165.4</v>
      </c>
      <c r="T132" s="1">
        <v>153.6</v>
      </c>
      <c r="U132" s="1">
        <v>153.6</v>
      </c>
      <c r="V132" s="1">
        <v>153.6</v>
      </c>
      <c r="W132" s="62">
        <f t="shared" si="126"/>
        <v>0</v>
      </c>
      <c r="X132" s="65">
        <f t="shared" si="127"/>
        <v>0</v>
      </c>
      <c r="Z132" s="43" t="e">
        <f>S132-#REF!</f>
        <v>#REF!</v>
      </c>
    </row>
    <row r="133" spans="1:26" s="43" customFormat="1" ht="72.7" customHeight="1" x14ac:dyDescent="0.25">
      <c r="A133" s="41">
        <f t="shared" si="108"/>
        <v>125</v>
      </c>
      <c r="B133" s="16" t="s">
        <v>262</v>
      </c>
      <c r="C133" s="7" t="s">
        <v>2</v>
      </c>
      <c r="D133" s="6" t="s">
        <v>202</v>
      </c>
      <c r="E133" s="6" t="s">
        <v>110</v>
      </c>
      <c r="F133" s="6" t="s">
        <v>6</v>
      </c>
      <c r="G133" s="6" t="s">
        <v>261</v>
      </c>
      <c r="H133" s="6" t="s">
        <v>205</v>
      </c>
      <c r="I133" s="6" t="s">
        <v>206</v>
      </c>
      <c r="J133" s="8" t="s">
        <v>111</v>
      </c>
      <c r="K133" s="2"/>
      <c r="L133" s="2"/>
      <c r="M133" s="2"/>
      <c r="N133" s="2"/>
      <c r="O133" s="2"/>
      <c r="P133" s="2"/>
      <c r="Q133" s="17">
        <f t="shared" ref="Q133:V133" si="133">Q134</f>
        <v>15</v>
      </c>
      <c r="R133" s="17">
        <f t="shared" si="133"/>
        <v>12.5</v>
      </c>
      <c r="S133" s="17">
        <f t="shared" si="133"/>
        <v>16.7</v>
      </c>
      <c r="T133" s="17">
        <f t="shared" si="133"/>
        <v>25.9</v>
      </c>
      <c r="U133" s="17">
        <f t="shared" si="133"/>
        <v>25.9</v>
      </c>
      <c r="V133" s="17">
        <f t="shared" si="133"/>
        <v>25.9</v>
      </c>
      <c r="W133" s="62">
        <f>IF(S133=0,R133,0)</f>
        <v>0</v>
      </c>
      <c r="X133" s="65">
        <f>IF(S133&lt;R133,R133,0)</f>
        <v>0</v>
      </c>
      <c r="Z133" s="43" t="e">
        <f>S133-#REF!</f>
        <v>#REF!</v>
      </c>
    </row>
    <row r="134" spans="1:26" s="43" customFormat="1" ht="122.3" customHeight="1" x14ac:dyDescent="0.25">
      <c r="A134" s="41">
        <f t="shared" si="108"/>
        <v>126</v>
      </c>
      <c r="B134" s="15" t="s">
        <v>263</v>
      </c>
      <c r="C134" s="3" t="s">
        <v>207</v>
      </c>
      <c r="D134" s="4" t="s">
        <v>202</v>
      </c>
      <c r="E134" s="4" t="s">
        <v>110</v>
      </c>
      <c r="F134" s="4" t="s">
        <v>6</v>
      </c>
      <c r="G134" s="4" t="s">
        <v>260</v>
      </c>
      <c r="H134" s="4" t="s">
        <v>205</v>
      </c>
      <c r="I134" s="4" t="s">
        <v>206</v>
      </c>
      <c r="J134" s="5" t="s">
        <v>111</v>
      </c>
      <c r="K134" s="2" t="s">
        <v>155</v>
      </c>
      <c r="L134" s="2" t="s">
        <v>226</v>
      </c>
      <c r="M134" s="2" t="s">
        <v>305</v>
      </c>
      <c r="N134" s="2" t="s">
        <v>305</v>
      </c>
      <c r="O134" s="2" t="s">
        <v>305</v>
      </c>
      <c r="P134" s="2" t="s">
        <v>305</v>
      </c>
      <c r="Q134" s="1">
        <v>15</v>
      </c>
      <c r="R134" s="1">
        <v>12.5</v>
      </c>
      <c r="S134" s="1">
        <v>16.7</v>
      </c>
      <c r="T134" s="1">
        <v>25.9</v>
      </c>
      <c r="U134" s="1">
        <v>25.9</v>
      </c>
      <c r="V134" s="1">
        <v>25.9</v>
      </c>
      <c r="W134" s="62">
        <f>IF(S134=0,R134,0)</f>
        <v>0</v>
      </c>
      <c r="X134" s="65">
        <f>IF(S134&lt;R134,R134,0)</f>
        <v>0</v>
      </c>
      <c r="Z134" s="43" t="e">
        <f>S134-#REF!</f>
        <v>#REF!</v>
      </c>
    </row>
    <row r="135" spans="1:26" s="43" customFormat="1" ht="79.5" customHeight="1" x14ac:dyDescent="0.25">
      <c r="A135" s="41">
        <f t="shared" si="108"/>
        <v>127</v>
      </c>
      <c r="B135" s="16" t="s">
        <v>258</v>
      </c>
      <c r="C135" s="7" t="s">
        <v>2</v>
      </c>
      <c r="D135" s="4" t="s">
        <v>202</v>
      </c>
      <c r="E135" s="4" t="s">
        <v>110</v>
      </c>
      <c r="F135" s="4" t="s">
        <v>6</v>
      </c>
      <c r="G135" s="4" t="s">
        <v>51</v>
      </c>
      <c r="H135" s="4" t="s">
        <v>205</v>
      </c>
      <c r="I135" s="4" t="s">
        <v>206</v>
      </c>
      <c r="J135" s="5" t="s">
        <v>111</v>
      </c>
      <c r="K135" s="2"/>
      <c r="L135" s="2"/>
      <c r="M135" s="2"/>
      <c r="N135" s="2"/>
      <c r="O135" s="2"/>
      <c r="P135" s="2"/>
      <c r="Q135" s="17">
        <f t="shared" ref="Q135:V135" si="134">SUM(Q136)</f>
        <v>103.39999999999999</v>
      </c>
      <c r="R135" s="17">
        <f t="shared" si="134"/>
        <v>96.791169999999994</v>
      </c>
      <c r="S135" s="17">
        <f t="shared" si="134"/>
        <v>130.1</v>
      </c>
      <c r="T135" s="17">
        <f t="shared" si="134"/>
        <v>130.1</v>
      </c>
      <c r="U135" s="17">
        <f t="shared" si="134"/>
        <v>130.1</v>
      </c>
      <c r="V135" s="17">
        <f t="shared" si="134"/>
        <v>130.1</v>
      </c>
      <c r="W135" s="62">
        <f>IF(S135=0,R135,0)</f>
        <v>0</v>
      </c>
      <c r="X135" s="65">
        <f>IF(S135&lt;R135,R135,0)</f>
        <v>0</v>
      </c>
      <c r="Z135" s="43" t="e">
        <f>S135-#REF!</f>
        <v>#REF!</v>
      </c>
    </row>
    <row r="136" spans="1:26" s="43" customFormat="1" ht="128.25" customHeight="1" x14ac:dyDescent="0.25">
      <c r="A136" s="41">
        <f t="shared" si="108"/>
        <v>128</v>
      </c>
      <c r="B136" s="15" t="s">
        <v>259</v>
      </c>
      <c r="C136" s="3" t="s">
        <v>207</v>
      </c>
      <c r="D136" s="4" t="s">
        <v>202</v>
      </c>
      <c r="E136" s="4" t="s">
        <v>110</v>
      </c>
      <c r="F136" s="4" t="s">
        <v>6</v>
      </c>
      <c r="G136" s="4" t="s">
        <v>52</v>
      </c>
      <c r="H136" s="4" t="s">
        <v>205</v>
      </c>
      <c r="I136" s="4" t="s">
        <v>206</v>
      </c>
      <c r="J136" s="5" t="s">
        <v>111</v>
      </c>
      <c r="K136" s="2" t="s">
        <v>155</v>
      </c>
      <c r="L136" s="2" t="s">
        <v>226</v>
      </c>
      <c r="M136" s="2" t="s">
        <v>305</v>
      </c>
      <c r="N136" s="2" t="s">
        <v>305</v>
      </c>
      <c r="O136" s="2" t="s">
        <v>305</v>
      </c>
      <c r="P136" s="2" t="s">
        <v>305</v>
      </c>
      <c r="Q136" s="1">
        <v>103.39999999999999</v>
      </c>
      <c r="R136" s="1">
        <v>96.791169999999994</v>
      </c>
      <c r="S136" s="1">
        <v>130.1</v>
      </c>
      <c r="T136" s="1">
        <v>130.1</v>
      </c>
      <c r="U136" s="1">
        <v>130.1</v>
      </c>
      <c r="V136" s="1">
        <v>130.1</v>
      </c>
      <c r="W136" s="62">
        <f>IF(S136=0,R136,0)</f>
        <v>0</v>
      </c>
      <c r="X136" s="65">
        <f>IF(S136&lt;R136,R136,0)</f>
        <v>0</v>
      </c>
      <c r="Z136" s="43" t="e">
        <f>S136-#REF!</f>
        <v>#REF!</v>
      </c>
    </row>
    <row r="137" spans="1:26" s="43" customFormat="1" ht="101.5" customHeight="1" x14ac:dyDescent="0.25">
      <c r="A137" s="41">
        <f t="shared" si="108"/>
        <v>129</v>
      </c>
      <c r="B137" s="16" t="s">
        <v>300</v>
      </c>
      <c r="C137" s="7" t="s">
        <v>2</v>
      </c>
      <c r="D137" s="4" t="s">
        <v>202</v>
      </c>
      <c r="E137" s="4" t="s">
        <v>110</v>
      </c>
      <c r="F137" s="4" t="s">
        <v>6</v>
      </c>
      <c r="G137" s="4" t="s">
        <v>121</v>
      </c>
      <c r="H137" s="4" t="s">
        <v>205</v>
      </c>
      <c r="I137" s="4" t="s">
        <v>206</v>
      </c>
      <c r="J137" s="5" t="s">
        <v>111</v>
      </c>
      <c r="K137" s="2"/>
      <c r="L137" s="2"/>
      <c r="M137" s="2"/>
      <c r="N137" s="2"/>
      <c r="O137" s="2"/>
      <c r="P137" s="2"/>
      <c r="Q137" s="17">
        <f>Q138+Q139</f>
        <v>18.5</v>
      </c>
      <c r="R137" s="17">
        <f t="shared" ref="R137:V137" si="135">R138+R139</f>
        <v>20.5</v>
      </c>
      <c r="S137" s="17">
        <f t="shared" si="135"/>
        <v>20.5</v>
      </c>
      <c r="T137" s="17">
        <f t="shared" si="135"/>
        <v>2.2999999999999998</v>
      </c>
      <c r="U137" s="17">
        <f t="shared" si="135"/>
        <v>2.2999999999999998</v>
      </c>
      <c r="V137" s="17">
        <f t="shared" si="135"/>
        <v>2.2999999999999998</v>
      </c>
      <c r="W137" s="62"/>
      <c r="X137" s="65"/>
    </row>
    <row r="138" spans="1:26" s="43" customFormat="1" ht="128.25" customHeight="1" x14ac:dyDescent="0.25">
      <c r="A138" s="41">
        <f t="shared" ref="A138:A199" si="136">1+A137</f>
        <v>130</v>
      </c>
      <c r="B138" s="15" t="s">
        <v>301</v>
      </c>
      <c r="C138" s="3" t="s">
        <v>48</v>
      </c>
      <c r="D138" s="4" t="s">
        <v>202</v>
      </c>
      <c r="E138" s="4" t="s">
        <v>110</v>
      </c>
      <c r="F138" s="4" t="s">
        <v>6</v>
      </c>
      <c r="G138" s="4" t="s">
        <v>299</v>
      </c>
      <c r="H138" s="4" t="s">
        <v>205</v>
      </c>
      <c r="I138" s="4" t="s">
        <v>206</v>
      </c>
      <c r="J138" s="5" t="s">
        <v>111</v>
      </c>
      <c r="K138" s="2" t="s">
        <v>155</v>
      </c>
      <c r="L138" s="2" t="s">
        <v>156</v>
      </c>
      <c r="M138" s="2" t="s">
        <v>18</v>
      </c>
      <c r="N138" s="2" t="s">
        <v>18</v>
      </c>
      <c r="O138" s="2" t="s">
        <v>18</v>
      </c>
      <c r="P138" s="2" t="s">
        <v>18</v>
      </c>
      <c r="Q138" s="1">
        <v>1</v>
      </c>
      <c r="R138" s="1">
        <v>3</v>
      </c>
      <c r="S138" s="1">
        <v>3</v>
      </c>
      <c r="T138" s="1">
        <v>1.3</v>
      </c>
      <c r="U138" s="1">
        <v>1.3</v>
      </c>
      <c r="V138" s="1">
        <v>1.3</v>
      </c>
      <c r="W138" s="62"/>
      <c r="X138" s="65"/>
    </row>
    <row r="139" spans="1:26" s="43" customFormat="1" ht="128.25" customHeight="1" x14ac:dyDescent="0.25">
      <c r="A139" s="41">
        <f t="shared" si="136"/>
        <v>131</v>
      </c>
      <c r="B139" s="15" t="s">
        <v>301</v>
      </c>
      <c r="C139" s="3" t="s">
        <v>207</v>
      </c>
      <c r="D139" s="4" t="s">
        <v>202</v>
      </c>
      <c r="E139" s="4" t="s">
        <v>110</v>
      </c>
      <c r="F139" s="4" t="s">
        <v>6</v>
      </c>
      <c r="G139" s="4" t="s">
        <v>299</v>
      </c>
      <c r="H139" s="4" t="s">
        <v>205</v>
      </c>
      <c r="I139" s="4" t="s">
        <v>206</v>
      </c>
      <c r="J139" s="5" t="s">
        <v>111</v>
      </c>
      <c r="K139" s="2" t="s">
        <v>155</v>
      </c>
      <c r="L139" s="2" t="s">
        <v>226</v>
      </c>
      <c r="M139" s="2" t="s">
        <v>305</v>
      </c>
      <c r="N139" s="2" t="s">
        <v>305</v>
      </c>
      <c r="O139" s="2" t="s">
        <v>305</v>
      </c>
      <c r="P139" s="2" t="s">
        <v>305</v>
      </c>
      <c r="Q139" s="1">
        <v>17.5</v>
      </c>
      <c r="R139" s="1">
        <v>17.5</v>
      </c>
      <c r="S139" s="1">
        <v>17.5</v>
      </c>
      <c r="T139" s="1">
        <v>1</v>
      </c>
      <c r="U139" s="1">
        <v>1</v>
      </c>
      <c r="V139" s="1">
        <v>1</v>
      </c>
      <c r="W139" s="62"/>
      <c r="X139" s="65"/>
    </row>
    <row r="140" spans="1:26" s="43" customFormat="1" ht="63" customHeight="1" x14ac:dyDescent="0.25">
      <c r="A140" s="41">
        <f t="shared" si="136"/>
        <v>132</v>
      </c>
      <c r="B140" s="16" t="s">
        <v>287</v>
      </c>
      <c r="C140" s="7" t="s">
        <v>2</v>
      </c>
      <c r="D140" s="6" t="s">
        <v>1</v>
      </c>
      <c r="E140" s="6" t="s">
        <v>110</v>
      </c>
      <c r="F140" s="6" t="s">
        <v>6</v>
      </c>
      <c r="G140" s="6" t="s">
        <v>214</v>
      </c>
      <c r="H140" s="6" t="s">
        <v>6</v>
      </c>
      <c r="I140" s="6" t="s">
        <v>4</v>
      </c>
      <c r="J140" s="8" t="s">
        <v>111</v>
      </c>
      <c r="K140" s="39"/>
      <c r="L140" s="39"/>
      <c r="M140" s="39"/>
      <c r="N140" s="39"/>
      <c r="O140" s="39"/>
      <c r="P140" s="39"/>
      <c r="Q140" s="17">
        <f t="shared" ref="Q140:R140" si="137">SUM(Q142,Q141)</f>
        <v>6781.2</v>
      </c>
      <c r="R140" s="17">
        <f t="shared" si="137"/>
        <v>6260.2826299999997</v>
      </c>
      <c r="S140" s="17">
        <f t="shared" ref="S140" si="138">SUM(S142,S141)</f>
        <v>6783.2</v>
      </c>
      <c r="T140" s="17">
        <f t="shared" ref="T140" si="139">SUM(T142,T141)</f>
        <v>3121.4</v>
      </c>
      <c r="U140" s="17">
        <f t="shared" ref="U140:V140" si="140">SUM(U142,U141)</f>
        <v>3121.4</v>
      </c>
      <c r="V140" s="17">
        <f t="shared" si="140"/>
        <v>3121.4</v>
      </c>
      <c r="W140" s="62">
        <f t="shared" ref="W140:W163" si="141">IF(S140=0,R140,0)</f>
        <v>0</v>
      </c>
      <c r="X140" s="65">
        <f t="shared" ref="X140:X163" si="142">IF(S140&lt;R140,R140,0)</f>
        <v>0</v>
      </c>
      <c r="Z140" s="43" t="e">
        <f>S140-#REF!</f>
        <v>#REF!</v>
      </c>
    </row>
    <row r="141" spans="1:26" s="43" customFormat="1" ht="122.95" customHeight="1" x14ac:dyDescent="0.25">
      <c r="A141" s="41">
        <f t="shared" si="136"/>
        <v>133</v>
      </c>
      <c r="B141" s="15" t="s">
        <v>288</v>
      </c>
      <c r="C141" s="3" t="s">
        <v>48</v>
      </c>
      <c r="D141" s="4" t="s">
        <v>202</v>
      </c>
      <c r="E141" s="4" t="s">
        <v>110</v>
      </c>
      <c r="F141" s="4" t="s">
        <v>6</v>
      </c>
      <c r="G141" s="4" t="s">
        <v>215</v>
      </c>
      <c r="H141" s="4" t="s">
        <v>205</v>
      </c>
      <c r="I141" s="4" t="s">
        <v>206</v>
      </c>
      <c r="J141" s="5" t="s">
        <v>111</v>
      </c>
      <c r="K141" s="2" t="s">
        <v>155</v>
      </c>
      <c r="L141" s="2" t="s">
        <v>156</v>
      </c>
      <c r="M141" s="2" t="s">
        <v>18</v>
      </c>
      <c r="N141" s="2" t="s">
        <v>18</v>
      </c>
      <c r="O141" s="2" t="s">
        <v>18</v>
      </c>
      <c r="P141" s="2" t="s">
        <v>18</v>
      </c>
      <c r="Q141" s="1">
        <v>16.2</v>
      </c>
      <c r="R141" s="1">
        <v>16.286660000000001</v>
      </c>
      <c r="S141" s="1">
        <v>18.2</v>
      </c>
      <c r="T141" s="1">
        <v>30.5</v>
      </c>
      <c r="U141" s="1">
        <v>30.5</v>
      </c>
      <c r="V141" s="1">
        <v>30.5</v>
      </c>
      <c r="W141" s="62">
        <f t="shared" si="141"/>
        <v>0</v>
      </c>
      <c r="X141" s="65">
        <f t="shared" si="142"/>
        <v>0</v>
      </c>
      <c r="Z141" s="43" t="e">
        <f>S141-#REF!</f>
        <v>#REF!</v>
      </c>
    </row>
    <row r="142" spans="1:26" s="43" customFormat="1" ht="118.55" customHeight="1" x14ac:dyDescent="0.25">
      <c r="A142" s="41">
        <f t="shared" si="136"/>
        <v>134</v>
      </c>
      <c r="B142" s="15" t="s">
        <v>288</v>
      </c>
      <c r="C142" s="3" t="s">
        <v>207</v>
      </c>
      <c r="D142" s="4" t="s">
        <v>202</v>
      </c>
      <c r="E142" s="4" t="s">
        <v>110</v>
      </c>
      <c r="F142" s="4" t="s">
        <v>6</v>
      </c>
      <c r="G142" s="4" t="s">
        <v>215</v>
      </c>
      <c r="H142" s="4" t="s">
        <v>205</v>
      </c>
      <c r="I142" s="4" t="s">
        <v>206</v>
      </c>
      <c r="J142" s="5" t="s">
        <v>111</v>
      </c>
      <c r="K142" s="2" t="s">
        <v>155</v>
      </c>
      <c r="L142" s="2" t="s">
        <v>226</v>
      </c>
      <c r="M142" s="2" t="s">
        <v>305</v>
      </c>
      <c r="N142" s="2" t="s">
        <v>305</v>
      </c>
      <c r="O142" s="2" t="s">
        <v>305</v>
      </c>
      <c r="P142" s="2" t="s">
        <v>305</v>
      </c>
      <c r="Q142" s="1">
        <v>6765</v>
      </c>
      <c r="R142" s="1">
        <v>6243.9959699999999</v>
      </c>
      <c r="S142" s="1">
        <v>6765</v>
      </c>
      <c r="T142" s="1">
        <v>3090.9</v>
      </c>
      <c r="U142" s="1">
        <v>3090.9</v>
      </c>
      <c r="V142" s="1">
        <v>3090.9</v>
      </c>
      <c r="W142" s="62">
        <f t="shared" si="141"/>
        <v>0</v>
      </c>
      <c r="X142" s="65">
        <f t="shared" si="142"/>
        <v>0</v>
      </c>
      <c r="Z142" s="43" t="e">
        <f>S142-#REF!</f>
        <v>#REF!</v>
      </c>
    </row>
    <row r="143" spans="1:26" s="43" customFormat="1" ht="67.05" customHeight="1" x14ac:dyDescent="0.25">
      <c r="A143" s="41">
        <f t="shared" si="136"/>
        <v>135</v>
      </c>
      <c r="B143" s="16" t="s">
        <v>289</v>
      </c>
      <c r="C143" s="7" t="s">
        <v>2</v>
      </c>
      <c r="D143" s="6" t="s">
        <v>1</v>
      </c>
      <c r="E143" s="6" t="s">
        <v>110</v>
      </c>
      <c r="F143" s="6" t="s">
        <v>6</v>
      </c>
      <c r="G143" s="6" t="s">
        <v>216</v>
      </c>
      <c r="H143" s="6" t="s">
        <v>6</v>
      </c>
      <c r="I143" s="6" t="s">
        <v>4</v>
      </c>
      <c r="J143" s="8" t="s">
        <v>111</v>
      </c>
      <c r="K143" s="39"/>
      <c r="L143" s="39"/>
      <c r="M143" s="39"/>
      <c r="N143" s="39"/>
      <c r="O143" s="39"/>
      <c r="P143" s="39"/>
      <c r="Q143" s="17">
        <f t="shared" ref="Q143:R143" si="143">SUM(Q145:Q146,Q144)</f>
        <v>3722.05314</v>
      </c>
      <c r="R143" s="17">
        <f t="shared" si="143"/>
        <v>2902.5457099999999</v>
      </c>
      <c r="S143" s="17">
        <f t="shared" ref="S143" si="144">SUM(S145:S146,S144)</f>
        <v>3860.4</v>
      </c>
      <c r="T143" s="17">
        <f t="shared" ref="T143" si="145">SUM(T145:T146,T144)</f>
        <v>6289.3</v>
      </c>
      <c r="U143" s="17">
        <f t="shared" ref="U143:V143" si="146">SUM(U145:U146,U144)</f>
        <v>6289.3</v>
      </c>
      <c r="V143" s="17">
        <f t="shared" si="146"/>
        <v>6289.3</v>
      </c>
      <c r="W143" s="62">
        <f t="shared" si="141"/>
        <v>0</v>
      </c>
      <c r="X143" s="65">
        <f t="shared" si="142"/>
        <v>0</v>
      </c>
      <c r="Z143" s="43" t="e">
        <f>S143-#REF!</f>
        <v>#REF!</v>
      </c>
    </row>
    <row r="144" spans="1:26" s="43" customFormat="1" ht="108" customHeight="1" x14ac:dyDescent="0.25">
      <c r="A144" s="41">
        <f t="shared" si="136"/>
        <v>136</v>
      </c>
      <c r="B144" s="15" t="s">
        <v>290</v>
      </c>
      <c r="C144" s="3" t="s">
        <v>48</v>
      </c>
      <c r="D144" s="4" t="s">
        <v>202</v>
      </c>
      <c r="E144" s="4" t="s">
        <v>110</v>
      </c>
      <c r="F144" s="4" t="s">
        <v>6</v>
      </c>
      <c r="G144" s="4" t="s">
        <v>217</v>
      </c>
      <c r="H144" s="4" t="s">
        <v>205</v>
      </c>
      <c r="I144" s="4" t="s">
        <v>206</v>
      </c>
      <c r="J144" s="5" t="s">
        <v>111</v>
      </c>
      <c r="K144" s="2" t="s">
        <v>155</v>
      </c>
      <c r="L144" s="2" t="s">
        <v>156</v>
      </c>
      <c r="M144" s="2" t="s">
        <v>18</v>
      </c>
      <c r="N144" s="2" t="s">
        <v>18</v>
      </c>
      <c r="O144" s="2" t="s">
        <v>18</v>
      </c>
      <c r="P144" s="2" t="s">
        <v>18</v>
      </c>
      <c r="Q144" s="1">
        <v>137</v>
      </c>
      <c r="R144" s="1">
        <v>109.00722999999999</v>
      </c>
      <c r="S144" s="1">
        <v>137</v>
      </c>
      <c r="T144" s="1">
        <v>159.69999999999999</v>
      </c>
      <c r="U144" s="1">
        <v>159.69999999999999</v>
      </c>
      <c r="V144" s="1">
        <v>159.69999999999999</v>
      </c>
      <c r="W144" s="62">
        <f t="shared" si="141"/>
        <v>0</v>
      </c>
      <c r="X144" s="65">
        <f t="shared" si="142"/>
        <v>0</v>
      </c>
      <c r="Z144" s="43" t="e">
        <f>S144-#REF!</f>
        <v>#REF!</v>
      </c>
    </row>
    <row r="145" spans="1:29" s="43" customFormat="1" ht="122.95" customHeight="1" x14ac:dyDescent="0.25">
      <c r="A145" s="41">
        <f t="shared" si="136"/>
        <v>137</v>
      </c>
      <c r="B145" s="15" t="s">
        <v>290</v>
      </c>
      <c r="C145" s="3" t="s">
        <v>207</v>
      </c>
      <c r="D145" s="4" t="s">
        <v>202</v>
      </c>
      <c r="E145" s="4" t="s">
        <v>110</v>
      </c>
      <c r="F145" s="4" t="s">
        <v>6</v>
      </c>
      <c r="G145" s="4" t="s">
        <v>217</v>
      </c>
      <c r="H145" s="4" t="s">
        <v>205</v>
      </c>
      <c r="I145" s="4" t="s">
        <v>206</v>
      </c>
      <c r="J145" s="5" t="s">
        <v>111</v>
      </c>
      <c r="K145" s="2" t="s">
        <v>155</v>
      </c>
      <c r="L145" s="2" t="s">
        <v>226</v>
      </c>
      <c r="M145" s="2" t="s">
        <v>305</v>
      </c>
      <c r="N145" s="2" t="s">
        <v>305</v>
      </c>
      <c r="O145" s="2" t="s">
        <v>305</v>
      </c>
      <c r="P145" s="2" t="s">
        <v>305</v>
      </c>
      <c r="Q145" s="1">
        <v>3561.7531399999998</v>
      </c>
      <c r="R145" s="1">
        <v>2770.7923999999998</v>
      </c>
      <c r="S145" s="1">
        <v>3700.1</v>
      </c>
      <c r="T145" s="1">
        <v>6053.3</v>
      </c>
      <c r="U145" s="1">
        <v>6053.3</v>
      </c>
      <c r="V145" s="1">
        <v>6053.3</v>
      </c>
      <c r="W145" s="62">
        <f t="shared" si="141"/>
        <v>0</v>
      </c>
      <c r="X145" s="65">
        <f t="shared" si="142"/>
        <v>0</v>
      </c>
      <c r="Z145" s="43" t="e">
        <f>S145-#REF!</f>
        <v>#REF!</v>
      </c>
    </row>
    <row r="146" spans="1:29" s="43" customFormat="1" ht="108" customHeight="1" x14ac:dyDescent="0.25">
      <c r="A146" s="41">
        <f t="shared" si="136"/>
        <v>138</v>
      </c>
      <c r="B146" s="15" t="s">
        <v>291</v>
      </c>
      <c r="C146" s="3" t="s">
        <v>48</v>
      </c>
      <c r="D146" s="4" t="s">
        <v>202</v>
      </c>
      <c r="E146" s="4" t="s">
        <v>110</v>
      </c>
      <c r="F146" s="4" t="s">
        <v>6</v>
      </c>
      <c r="G146" s="4" t="s">
        <v>218</v>
      </c>
      <c r="H146" s="4" t="s">
        <v>205</v>
      </c>
      <c r="I146" s="4" t="s">
        <v>206</v>
      </c>
      <c r="J146" s="5" t="s">
        <v>111</v>
      </c>
      <c r="K146" s="2" t="s">
        <v>155</v>
      </c>
      <c r="L146" s="2" t="s">
        <v>156</v>
      </c>
      <c r="M146" s="2" t="s">
        <v>18</v>
      </c>
      <c r="N146" s="2" t="s">
        <v>18</v>
      </c>
      <c r="O146" s="2" t="s">
        <v>18</v>
      </c>
      <c r="P146" s="2" t="s">
        <v>18</v>
      </c>
      <c r="Q146" s="1">
        <v>23.3</v>
      </c>
      <c r="R146" s="1">
        <v>22.746080000000003</v>
      </c>
      <c r="S146" s="1">
        <v>23.3</v>
      </c>
      <c r="T146" s="1">
        <v>76.3</v>
      </c>
      <c r="U146" s="1">
        <v>76.3</v>
      </c>
      <c r="V146" s="1">
        <v>76.3</v>
      </c>
      <c r="W146" s="62">
        <f t="shared" si="141"/>
        <v>0</v>
      </c>
      <c r="X146" s="65">
        <f t="shared" si="142"/>
        <v>0</v>
      </c>
      <c r="Z146" s="43" t="e">
        <f>S146-#REF!</f>
        <v>#REF!</v>
      </c>
    </row>
    <row r="147" spans="1:29" s="43" customFormat="1" ht="52.1" customHeight="1" x14ac:dyDescent="0.25">
      <c r="A147" s="41">
        <f t="shared" si="136"/>
        <v>139</v>
      </c>
      <c r="B147" s="12" t="s">
        <v>219</v>
      </c>
      <c r="C147" s="19" t="s">
        <v>2</v>
      </c>
      <c r="D147" s="20" t="s">
        <v>202</v>
      </c>
      <c r="E147" s="20" t="s">
        <v>203</v>
      </c>
      <c r="F147" s="20" t="s">
        <v>7</v>
      </c>
      <c r="G147" s="20" t="s">
        <v>204</v>
      </c>
      <c r="H147" s="20" t="s">
        <v>220</v>
      </c>
      <c r="I147" s="20" t="s">
        <v>206</v>
      </c>
      <c r="J147" s="21" t="s">
        <v>111</v>
      </c>
      <c r="K147" s="39"/>
      <c r="L147" s="39"/>
      <c r="M147" s="39"/>
      <c r="N147" s="39"/>
      <c r="O147" s="39"/>
      <c r="P147" s="39"/>
      <c r="Q147" s="17">
        <f t="shared" ref="Q147" si="147">SUM(Q150,Q149,Q148)</f>
        <v>450.4</v>
      </c>
      <c r="R147" s="17">
        <f t="shared" ref="R147:S147" si="148">SUM(R150,R149,R148)</f>
        <v>377.77955000000003</v>
      </c>
      <c r="S147" s="17">
        <f t="shared" si="148"/>
        <v>466.7</v>
      </c>
      <c r="T147" s="17">
        <f>SUM(T150,T149,T148)</f>
        <v>442</v>
      </c>
      <c r="U147" s="17">
        <f t="shared" ref="U147:V147" si="149">SUM(U150,U149,U148)</f>
        <v>442</v>
      </c>
      <c r="V147" s="17">
        <f t="shared" si="149"/>
        <v>442</v>
      </c>
      <c r="W147" s="62">
        <f t="shared" si="141"/>
        <v>0</v>
      </c>
      <c r="X147" s="65">
        <f t="shared" si="142"/>
        <v>0</v>
      </c>
      <c r="Z147" s="43" t="e">
        <f>S147-#REF!</f>
        <v>#REF!</v>
      </c>
    </row>
    <row r="148" spans="1:29" s="43" customFormat="1" ht="86.55" customHeight="1" x14ac:dyDescent="0.25">
      <c r="A148" s="41">
        <f t="shared" si="136"/>
        <v>140</v>
      </c>
      <c r="B148" s="15" t="s">
        <v>323</v>
      </c>
      <c r="C148" s="3" t="s">
        <v>321</v>
      </c>
      <c r="D148" s="4" t="s">
        <v>202</v>
      </c>
      <c r="E148" s="4" t="s">
        <v>203</v>
      </c>
      <c r="F148" s="4" t="s">
        <v>7</v>
      </c>
      <c r="G148" s="4" t="s">
        <v>10</v>
      </c>
      <c r="H148" s="4" t="s">
        <v>220</v>
      </c>
      <c r="I148" s="4" t="s">
        <v>206</v>
      </c>
      <c r="J148" s="5" t="s">
        <v>111</v>
      </c>
      <c r="K148" s="2" t="s">
        <v>155</v>
      </c>
      <c r="L148" s="2" t="s">
        <v>324</v>
      </c>
      <c r="M148" s="2" t="s">
        <v>18</v>
      </c>
      <c r="N148" s="2" t="s">
        <v>18</v>
      </c>
      <c r="O148" s="2" t="s">
        <v>18</v>
      </c>
      <c r="P148" s="2" t="s">
        <v>18</v>
      </c>
      <c r="Q148" s="1">
        <v>17.3</v>
      </c>
      <c r="R148" s="1">
        <v>13.581430000000001</v>
      </c>
      <c r="S148" s="1">
        <v>16.3</v>
      </c>
      <c r="T148" s="1">
        <v>11.1</v>
      </c>
      <c r="U148" s="1">
        <v>11.1</v>
      </c>
      <c r="V148" s="1">
        <v>11.1</v>
      </c>
      <c r="W148" s="62"/>
      <c r="X148" s="65"/>
    </row>
    <row r="149" spans="1:29" s="43" customFormat="1" ht="139.05000000000001" customHeight="1" x14ac:dyDescent="0.25">
      <c r="A149" s="41">
        <f t="shared" si="136"/>
        <v>141</v>
      </c>
      <c r="B149" s="15" t="s">
        <v>323</v>
      </c>
      <c r="C149" s="3" t="s">
        <v>322</v>
      </c>
      <c r="D149" s="4" t="s">
        <v>202</v>
      </c>
      <c r="E149" s="4" t="s">
        <v>203</v>
      </c>
      <c r="F149" s="4" t="s">
        <v>7</v>
      </c>
      <c r="G149" s="4" t="s">
        <v>10</v>
      </c>
      <c r="H149" s="4" t="s">
        <v>220</v>
      </c>
      <c r="I149" s="4" t="s">
        <v>206</v>
      </c>
      <c r="J149" s="5" t="s">
        <v>111</v>
      </c>
      <c r="K149" s="2" t="s">
        <v>155</v>
      </c>
      <c r="L149" s="2" t="s">
        <v>325</v>
      </c>
      <c r="M149" s="2" t="s">
        <v>18</v>
      </c>
      <c r="N149" s="2" t="s">
        <v>18</v>
      </c>
      <c r="O149" s="2" t="s">
        <v>18</v>
      </c>
      <c r="P149" s="2" t="s">
        <v>18</v>
      </c>
      <c r="Q149" s="1">
        <v>324.89999999999998</v>
      </c>
      <c r="R149" s="1">
        <v>246.77339000000001</v>
      </c>
      <c r="S149" s="1">
        <v>324.89999999999998</v>
      </c>
      <c r="T149" s="1">
        <v>373.5</v>
      </c>
      <c r="U149" s="1">
        <v>373.5</v>
      </c>
      <c r="V149" s="1">
        <v>373.5</v>
      </c>
      <c r="W149" s="62"/>
      <c r="X149" s="65"/>
    </row>
    <row r="150" spans="1:29" s="43" customFormat="1" ht="77.55" customHeight="1" x14ac:dyDescent="0.25">
      <c r="A150" s="41">
        <f t="shared" si="136"/>
        <v>142</v>
      </c>
      <c r="B150" s="15" t="s">
        <v>274</v>
      </c>
      <c r="C150" s="3" t="s">
        <v>48</v>
      </c>
      <c r="D150" s="4" t="s">
        <v>202</v>
      </c>
      <c r="E150" s="4" t="s">
        <v>203</v>
      </c>
      <c r="F150" s="4" t="s">
        <v>7</v>
      </c>
      <c r="G150" s="4" t="s">
        <v>221</v>
      </c>
      <c r="H150" s="4" t="s">
        <v>220</v>
      </c>
      <c r="I150" s="4" t="s">
        <v>206</v>
      </c>
      <c r="J150" s="5" t="s">
        <v>111</v>
      </c>
      <c r="K150" s="2" t="s">
        <v>155</v>
      </c>
      <c r="L150" s="2" t="s">
        <v>156</v>
      </c>
      <c r="M150" s="2" t="s">
        <v>18</v>
      </c>
      <c r="N150" s="2" t="s">
        <v>18</v>
      </c>
      <c r="O150" s="2" t="s">
        <v>18</v>
      </c>
      <c r="P150" s="2" t="s">
        <v>18</v>
      </c>
      <c r="Q150" s="1">
        <v>108.2</v>
      </c>
      <c r="R150" s="1">
        <v>117.42473</v>
      </c>
      <c r="S150" s="1">
        <v>125.5</v>
      </c>
      <c r="T150" s="1">
        <v>57.4</v>
      </c>
      <c r="U150" s="1">
        <v>57.4</v>
      </c>
      <c r="V150" s="1">
        <v>57.4</v>
      </c>
      <c r="W150" s="62">
        <f t="shared" si="141"/>
        <v>0</v>
      </c>
      <c r="X150" s="65">
        <f t="shared" si="142"/>
        <v>0</v>
      </c>
      <c r="Z150" s="43" t="e">
        <f>S150-#REF!</f>
        <v>#REF!</v>
      </c>
      <c r="AB150" s="73"/>
      <c r="AC150" s="74"/>
    </row>
    <row r="151" spans="1:29" s="43" customFormat="1" ht="128.25" customHeight="1" x14ac:dyDescent="0.25">
      <c r="A151" s="41">
        <f t="shared" si="136"/>
        <v>143</v>
      </c>
      <c r="B151" s="12" t="s">
        <v>222</v>
      </c>
      <c r="C151" s="19" t="s">
        <v>2</v>
      </c>
      <c r="D151" s="20" t="s">
        <v>202</v>
      </c>
      <c r="E151" s="20" t="s">
        <v>203</v>
      </c>
      <c r="F151" s="20" t="s">
        <v>46</v>
      </c>
      <c r="G151" s="20" t="s">
        <v>204</v>
      </c>
      <c r="H151" s="20" t="s">
        <v>3</v>
      </c>
      <c r="I151" s="20" t="s">
        <v>206</v>
      </c>
      <c r="J151" s="21" t="s">
        <v>111</v>
      </c>
      <c r="K151" s="39"/>
      <c r="L151" s="39"/>
      <c r="M151" s="39"/>
      <c r="N151" s="39"/>
      <c r="O151" s="39"/>
      <c r="P151" s="39"/>
      <c r="Q151" s="17">
        <f t="shared" ref="Q151:R151" si="150">SUM(Q152,Q154)</f>
        <v>17269.729159999999</v>
      </c>
      <c r="R151" s="17">
        <f t="shared" si="150"/>
        <v>19175.115799999992</v>
      </c>
      <c r="S151" s="17">
        <f t="shared" ref="S151" si="151">SUM(S152,S154)</f>
        <v>20848.928789999998</v>
      </c>
      <c r="T151" s="17">
        <f t="shared" ref="T151" si="152">SUM(T152,T154)</f>
        <v>12358.4</v>
      </c>
      <c r="U151" s="17">
        <f t="shared" ref="U151:V151" si="153">SUM(U152,U154)</f>
        <v>12358.4</v>
      </c>
      <c r="V151" s="17">
        <f t="shared" si="153"/>
        <v>12358.4</v>
      </c>
      <c r="W151" s="62">
        <f t="shared" si="141"/>
        <v>0</v>
      </c>
      <c r="X151" s="65">
        <f t="shared" si="142"/>
        <v>0</v>
      </c>
      <c r="Z151" s="43" t="e">
        <f>S151-#REF!</f>
        <v>#REF!</v>
      </c>
    </row>
    <row r="152" spans="1:29" s="43" customFormat="1" ht="66.05" customHeight="1" x14ac:dyDescent="0.25">
      <c r="A152" s="41">
        <f t="shared" si="136"/>
        <v>144</v>
      </c>
      <c r="B152" s="16" t="s">
        <v>223</v>
      </c>
      <c r="C152" s="7" t="s">
        <v>2</v>
      </c>
      <c r="D152" s="6" t="s">
        <v>202</v>
      </c>
      <c r="E152" s="6" t="s">
        <v>203</v>
      </c>
      <c r="F152" s="6" t="s">
        <v>46</v>
      </c>
      <c r="G152" s="6" t="s">
        <v>224</v>
      </c>
      <c r="H152" s="6" t="s">
        <v>3</v>
      </c>
      <c r="I152" s="6" t="s">
        <v>206</v>
      </c>
      <c r="J152" s="8" t="s">
        <v>111</v>
      </c>
      <c r="K152" s="39"/>
      <c r="L152" s="39"/>
      <c r="M152" s="39"/>
      <c r="N152" s="39"/>
      <c r="O152" s="39"/>
      <c r="P152" s="39"/>
      <c r="Q152" s="17">
        <f t="shared" ref="Q152:R152" si="154">SUM(Q153)</f>
        <v>746.77954</v>
      </c>
      <c r="R152" s="17">
        <f t="shared" si="154"/>
        <v>690.08790999999997</v>
      </c>
      <c r="S152" s="17">
        <f t="shared" ref="S152:V152" si="155">SUM(S153)</f>
        <v>690.08790999999997</v>
      </c>
      <c r="T152" s="17">
        <f t="shared" si="155"/>
        <v>0</v>
      </c>
      <c r="U152" s="17">
        <f t="shared" si="155"/>
        <v>0</v>
      </c>
      <c r="V152" s="17">
        <f t="shared" si="155"/>
        <v>0</v>
      </c>
      <c r="W152" s="62">
        <f t="shared" si="141"/>
        <v>0</v>
      </c>
      <c r="X152" s="65">
        <f t="shared" si="142"/>
        <v>0</v>
      </c>
      <c r="Z152" s="43" t="e">
        <f>S152-#REF!</f>
        <v>#REF!</v>
      </c>
    </row>
    <row r="153" spans="1:29" s="43" customFormat="1" ht="89.45" customHeight="1" x14ac:dyDescent="0.25">
      <c r="A153" s="41">
        <f t="shared" si="136"/>
        <v>145</v>
      </c>
      <c r="B153" s="15" t="s">
        <v>275</v>
      </c>
      <c r="C153" s="3" t="s">
        <v>48</v>
      </c>
      <c r="D153" s="4" t="s">
        <v>202</v>
      </c>
      <c r="E153" s="4" t="s">
        <v>203</v>
      </c>
      <c r="F153" s="4" t="s">
        <v>46</v>
      </c>
      <c r="G153" s="4" t="s">
        <v>224</v>
      </c>
      <c r="H153" s="4" t="s">
        <v>33</v>
      </c>
      <c r="I153" s="4" t="s">
        <v>206</v>
      </c>
      <c r="J153" s="5" t="s">
        <v>111</v>
      </c>
      <c r="K153" s="2" t="s">
        <v>155</v>
      </c>
      <c r="L153" s="2" t="s">
        <v>156</v>
      </c>
      <c r="M153" s="2" t="s">
        <v>18</v>
      </c>
      <c r="N153" s="2" t="s">
        <v>18</v>
      </c>
      <c r="O153" s="2" t="s">
        <v>18</v>
      </c>
      <c r="P153" s="2" t="s">
        <v>18</v>
      </c>
      <c r="Q153" s="1">
        <v>746.77954</v>
      </c>
      <c r="R153" s="1">
        <v>690.08790999999997</v>
      </c>
      <c r="S153" s="1">
        <v>690.08790999999997</v>
      </c>
      <c r="T153" s="1">
        <v>0</v>
      </c>
      <c r="U153" s="1">
        <v>0</v>
      </c>
      <c r="V153" s="1">
        <v>0</v>
      </c>
      <c r="W153" s="62">
        <f t="shared" si="141"/>
        <v>0</v>
      </c>
      <c r="X153" s="65">
        <f t="shared" si="142"/>
        <v>0</v>
      </c>
      <c r="Z153" s="43" t="e">
        <f>S153-#REF!</f>
        <v>#REF!</v>
      </c>
    </row>
    <row r="154" spans="1:29" s="43" customFormat="1" ht="83.5" customHeight="1" x14ac:dyDescent="0.25">
      <c r="A154" s="41">
        <f t="shared" si="136"/>
        <v>146</v>
      </c>
      <c r="B154" s="16" t="s">
        <v>292</v>
      </c>
      <c r="C154" s="7" t="s">
        <v>2</v>
      </c>
      <c r="D154" s="6" t="s">
        <v>202</v>
      </c>
      <c r="E154" s="6" t="s">
        <v>203</v>
      </c>
      <c r="F154" s="6" t="s">
        <v>46</v>
      </c>
      <c r="G154" s="6" t="s">
        <v>225</v>
      </c>
      <c r="H154" s="6" t="s">
        <v>3</v>
      </c>
      <c r="I154" s="6" t="s">
        <v>206</v>
      </c>
      <c r="J154" s="8" t="s">
        <v>111</v>
      </c>
      <c r="K154" s="39"/>
      <c r="L154" s="39"/>
      <c r="M154" s="39"/>
      <c r="N154" s="39"/>
      <c r="O154" s="39"/>
      <c r="P154" s="39"/>
      <c r="Q154" s="17">
        <f t="shared" ref="Q154:R154" si="156">SUM(Q155)</f>
        <v>16522.949619999999</v>
      </c>
      <c r="R154" s="17">
        <f t="shared" si="156"/>
        <v>18485.027889999994</v>
      </c>
      <c r="S154" s="17">
        <f t="shared" ref="S154:V154" si="157">SUM(S155)</f>
        <v>20158.84088</v>
      </c>
      <c r="T154" s="17">
        <f t="shared" si="157"/>
        <v>12358.4</v>
      </c>
      <c r="U154" s="17">
        <f t="shared" si="157"/>
        <v>12358.4</v>
      </c>
      <c r="V154" s="17">
        <f t="shared" si="157"/>
        <v>12358.4</v>
      </c>
      <c r="W154" s="62">
        <f t="shared" si="141"/>
        <v>0</v>
      </c>
      <c r="X154" s="65">
        <f t="shared" si="142"/>
        <v>0</v>
      </c>
      <c r="Z154" s="43" t="e">
        <f>S154-#REF!</f>
        <v>#REF!</v>
      </c>
    </row>
    <row r="155" spans="1:29" s="43" customFormat="1" ht="89.2" customHeight="1" x14ac:dyDescent="0.25">
      <c r="A155" s="41">
        <f t="shared" si="136"/>
        <v>147</v>
      </c>
      <c r="B155" s="15" t="s">
        <v>376</v>
      </c>
      <c r="C155" s="3" t="s">
        <v>48</v>
      </c>
      <c r="D155" s="4" t="s">
        <v>202</v>
      </c>
      <c r="E155" s="4" t="s">
        <v>203</v>
      </c>
      <c r="F155" s="4" t="s">
        <v>46</v>
      </c>
      <c r="G155" s="4" t="s">
        <v>225</v>
      </c>
      <c r="H155" s="4" t="s">
        <v>33</v>
      </c>
      <c r="I155" s="4" t="s">
        <v>206</v>
      </c>
      <c r="J155" s="5" t="s">
        <v>111</v>
      </c>
      <c r="K155" s="2" t="s">
        <v>155</v>
      </c>
      <c r="L155" s="2" t="s">
        <v>156</v>
      </c>
      <c r="M155" s="2" t="s">
        <v>18</v>
      </c>
      <c r="N155" s="2" t="s">
        <v>18</v>
      </c>
      <c r="O155" s="2" t="s">
        <v>18</v>
      </c>
      <c r="P155" s="2" t="s">
        <v>18</v>
      </c>
      <c r="Q155" s="1">
        <v>16522.949619999999</v>
      </c>
      <c r="R155" s="1">
        <v>18485.027889999994</v>
      </c>
      <c r="S155" s="1">
        <v>20158.84088</v>
      </c>
      <c r="T155" s="1">
        <v>12358.4</v>
      </c>
      <c r="U155" s="1">
        <v>12358.4</v>
      </c>
      <c r="V155" s="1">
        <v>12358.4</v>
      </c>
      <c r="W155" s="62">
        <f t="shared" si="141"/>
        <v>0</v>
      </c>
      <c r="X155" s="65">
        <f t="shared" si="142"/>
        <v>0</v>
      </c>
      <c r="Z155" s="43" t="e">
        <f>S155-#REF!</f>
        <v>#REF!</v>
      </c>
    </row>
    <row r="156" spans="1:29" s="43" customFormat="1" ht="50.3" customHeight="1" x14ac:dyDescent="0.25">
      <c r="A156" s="41">
        <f t="shared" si="136"/>
        <v>148</v>
      </c>
      <c r="B156" s="12" t="s">
        <v>245</v>
      </c>
      <c r="C156" s="19" t="s">
        <v>2</v>
      </c>
      <c r="D156" s="20" t="s">
        <v>202</v>
      </c>
      <c r="E156" s="20" t="s">
        <v>203</v>
      </c>
      <c r="F156" s="20" t="s">
        <v>244</v>
      </c>
      <c r="G156" s="20" t="s">
        <v>2</v>
      </c>
      <c r="H156" s="20" t="s">
        <v>3</v>
      </c>
      <c r="I156" s="20" t="s">
        <v>206</v>
      </c>
      <c r="J156" s="21" t="s">
        <v>111</v>
      </c>
      <c r="K156" s="39"/>
      <c r="L156" s="39"/>
      <c r="M156" s="39"/>
      <c r="N156" s="39"/>
      <c r="O156" s="39"/>
      <c r="P156" s="39"/>
      <c r="Q156" s="17">
        <f t="shared" ref="Q156:R156" si="158">SUM(Q157,Q160)</f>
        <v>3570.3457900000003</v>
      </c>
      <c r="R156" s="17">
        <f t="shared" si="158"/>
        <v>3442.3231899999996</v>
      </c>
      <c r="S156" s="17">
        <f t="shared" ref="S156" si="159">SUM(S157,S160)</f>
        <v>3804.5032600000004</v>
      </c>
      <c r="T156" s="17">
        <f t="shared" ref="T156" si="160">SUM(T157,T160)</f>
        <v>4566.3</v>
      </c>
      <c r="U156" s="17">
        <f t="shared" ref="U156:V156" si="161">SUM(U157,U160)</f>
        <v>4566.3</v>
      </c>
      <c r="V156" s="17">
        <f t="shared" si="161"/>
        <v>4566.3</v>
      </c>
      <c r="W156" s="62">
        <f t="shared" si="141"/>
        <v>0</v>
      </c>
      <c r="X156" s="65">
        <f t="shared" si="142"/>
        <v>0</v>
      </c>
      <c r="Z156" s="43" t="e">
        <f>S156-#REF!</f>
        <v>#REF!</v>
      </c>
    </row>
    <row r="157" spans="1:29" s="43" customFormat="1" ht="104.55" customHeight="1" x14ac:dyDescent="0.25">
      <c r="A157" s="41">
        <f t="shared" si="136"/>
        <v>149</v>
      </c>
      <c r="B157" s="16" t="s">
        <v>246</v>
      </c>
      <c r="C157" s="7" t="s">
        <v>2</v>
      </c>
      <c r="D157" s="6" t="s">
        <v>202</v>
      </c>
      <c r="E157" s="6" t="s">
        <v>203</v>
      </c>
      <c r="F157" s="6" t="s">
        <v>244</v>
      </c>
      <c r="G157" s="6" t="s">
        <v>12</v>
      </c>
      <c r="H157" s="6" t="s">
        <v>33</v>
      </c>
      <c r="I157" s="6" t="s">
        <v>206</v>
      </c>
      <c r="J157" s="8" t="s">
        <v>111</v>
      </c>
      <c r="K157" s="2"/>
      <c r="L157" s="2"/>
      <c r="M157" s="2"/>
      <c r="N157" s="2"/>
      <c r="O157" s="2"/>
      <c r="P157" s="2"/>
      <c r="Q157" s="17">
        <f t="shared" ref="Q157:R157" si="162">SUM(Q158:Q159)</f>
        <v>3558.3</v>
      </c>
      <c r="R157" s="17">
        <f t="shared" si="162"/>
        <v>3439.5209599999998</v>
      </c>
      <c r="S157" s="17">
        <f t="shared" ref="S157" si="163">SUM(S158:S159)</f>
        <v>3801.3</v>
      </c>
      <c r="T157" s="17">
        <f t="shared" ref="T157" si="164">SUM(T158:T159)</f>
        <v>4523.3</v>
      </c>
      <c r="U157" s="17">
        <f t="shared" ref="U157:V157" si="165">SUM(U158:U159)</f>
        <v>4523.3</v>
      </c>
      <c r="V157" s="17">
        <f t="shared" si="165"/>
        <v>4523.3</v>
      </c>
      <c r="W157" s="62">
        <f t="shared" si="141"/>
        <v>0</v>
      </c>
      <c r="X157" s="65">
        <f t="shared" si="142"/>
        <v>0</v>
      </c>
      <c r="Z157" s="43" t="e">
        <f>S157-#REF!</f>
        <v>#REF!</v>
      </c>
    </row>
    <row r="158" spans="1:29" s="43" customFormat="1" ht="80.349999999999994" customHeight="1" x14ac:dyDescent="0.25">
      <c r="A158" s="41">
        <f t="shared" si="136"/>
        <v>150</v>
      </c>
      <c r="B158" s="15" t="s">
        <v>247</v>
      </c>
      <c r="C158" s="3" t="s">
        <v>48</v>
      </c>
      <c r="D158" s="4" t="s">
        <v>202</v>
      </c>
      <c r="E158" s="4" t="s">
        <v>203</v>
      </c>
      <c r="F158" s="4" t="s">
        <v>244</v>
      </c>
      <c r="G158" s="4" t="s">
        <v>249</v>
      </c>
      <c r="H158" s="4" t="s">
        <v>33</v>
      </c>
      <c r="I158" s="4" t="s">
        <v>206</v>
      </c>
      <c r="J158" s="5" t="s">
        <v>111</v>
      </c>
      <c r="K158" s="2" t="s">
        <v>155</v>
      </c>
      <c r="L158" s="2" t="s">
        <v>156</v>
      </c>
      <c r="M158" s="2" t="s">
        <v>18</v>
      </c>
      <c r="N158" s="2" t="s">
        <v>18</v>
      </c>
      <c r="O158" s="2" t="s">
        <v>18</v>
      </c>
      <c r="P158" s="2" t="s">
        <v>18</v>
      </c>
      <c r="Q158" s="1">
        <v>665.7</v>
      </c>
      <c r="R158" s="1">
        <v>848.65224999999998</v>
      </c>
      <c r="S158" s="1">
        <v>908.7</v>
      </c>
      <c r="T158" s="1">
        <v>787.2</v>
      </c>
      <c r="U158" s="1">
        <v>787.2</v>
      </c>
      <c r="V158" s="1">
        <v>787.2</v>
      </c>
      <c r="W158" s="62">
        <f t="shared" si="141"/>
        <v>0</v>
      </c>
      <c r="X158" s="65">
        <f t="shared" si="142"/>
        <v>0</v>
      </c>
      <c r="Z158" s="43" t="e">
        <f>S158-#REF!</f>
        <v>#REF!</v>
      </c>
    </row>
    <row r="159" spans="1:29" s="43" customFormat="1" ht="80.349999999999994" customHeight="1" x14ac:dyDescent="0.25">
      <c r="A159" s="41">
        <f t="shared" si="136"/>
        <v>151</v>
      </c>
      <c r="B159" s="15" t="s">
        <v>248</v>
      </c>
      <c r="C159" s="3" t="s">
        <v>48</v>
      </c>
      <c r="D159" s="4" t="s">
        <v>202</v>
      </c>
      <c r="E159" s="4" t="s">
        <v>203</v>
      </c>
      <c r="F159" s="4" t="s">
        <v>244</v>
      </c>
      <c r="G159" s="4" t="s">
        <v>60</v>
      </c>
      <c r="H159" s="4" t="s">
        <v>33</v>
      </c>
      <c r="I159" s="4" t="s">
        <v>206</v>
      </c>
      <c r="J159" s="5" t="s">
        <v>111</v>
      </c>
      <c r="K159" s="2" t="s">
        <v>155</v>
      </c>
      <c r="L159" s="2" t="s">
        <v>156</v>
      </c>
      <c r="M159" s="2" t="s">
        <v>18</v>
      </c>
      <c r="N159" s="2" t="s">
        <v>18</v>
      </c>
      <c r="O159" s="2" t="s">
        <v>18</v>
      </c>
      <c r="P159" s="2" t="s">
        <v>18</v>
      </c>
      <c r="Q159" s="1">
        <v>2892.6</v>
      </c>
      <c r="R159" s="1">
        <v>2590.8687099999997</v>
      </c>
      <c r="S159" s="1">
        <v>2892.6</v>
      </c>
      <c r="T159" s="1">
        <v>3736.1</v>
      </c>
      <c r="U159" s="1">
        <v>3736.1</v>
      </c>
      <c r="V159" s="1">
        <v>3736.1</v>
      </c>
      <c r="W159" s="62">
        <f t="shared" si="141"/>
        <v>0</v>
      </c>
      <c r="X159" s="65">
        <f t="shared" si="142"/>
        <v>0</v>
      </c>
      <c r="Z159" s="43" t="e">
        <f>S159-#REF!</f>
        <v>#REF!</v>
      </c>
    </row>
    <row r="160" spans="1:29" s="43" customFormat="1" ht="104.55" customHeight="1" x14ac:dyDescent="0.25">
      <c r="A160" s="41">
        <f t="shared" si="136"/>
        <v>152</v>
      </c>
      <c r="B160" s="16" t="s">
        <v>250</v>
      </c>
      <c r="C160" s="7" t="s">
        <v>2</v>
      </c>
      <c r="D160" s="6" t="s">
        <v>202</v>
      </c>
      <c r="E160" s="6" t="s">
        <v>203</v>
      </c>
      <c r="F160" s="6" t="s">
        <v>244</v>
      </c>
      <c r="G160" s="6" t="s">
        <v>63</v>
      </c>
      <c r="H160" s="6" t="s">
        <v>3</v>
      </c>
      <c r="I160" s="6" t="s">
        <v>206</v>
      </c>
      <c r="J160" s="8" t="s">
        <v>111</v>
      </c>
      <c r="K160" s="2"/>
      <c r="L160" s="2"/>
      <c r="M160" s="2"/>
      <c r="N160" s="2"/>
      <c r="O160" s="2"/>
      <c r="P160" s="2"/>
      <c r="Q160" s="17">
        <f t="shared" ref="Q160:V160" si="166">SUM(Q161,Q166)</f>
        <v>12.045790000000004</v>
      </c>
      <c r="R160" s="17">
        <f t="shared" si="166"/>
        <v>2.8022300000000002</v>
      </c>
      <c r="S160" s="17">
        <f t="shared" si="166"/>
        <v>3.2032600000000002</v>
      </c>
      <c r="T160" s="17">
        <f t="shared" si="166"/>
        <v>43</v>
      </c>
      <c r="U160" s="17">
        <f t="shared" si="166"/>
        <v>43</v>
      </c>
      <c r="V160" s="17">
        <f t="shared" si="166"/>
        <v>43</v>
      </c>
      <c r="W160" s="62">
        <f t="shared" si="141"/>
        <v>0</v>
      </c>
      <c r="X160" s="65">
        <f t="shared" si="142"/>
        <v>0</v>
      </c>
      <c r="Z160" s="43" t="e">
        <f>S160-#REF!</f>
        <v>#REF!</v>
      </c>
    </row>
    <row r="161" spans="1:26" s="43" customFormat="1" ht="78.8" customHeight="1" x14ac:dyDescent="0.25">
      <c r="A161" s="41">
        <f t="shared" si="136"/>
        <v>153</v>
      </c>
      <c r="B161" s="16" t="s">
        <v>252</v>
      </c>
      <c r="C161" s="7" t="s">
        <v>2</v>
      </c>
      <c r="D161" s="6" t="s">
        <v>202</v>
      </c>
      <c r="E161" s="6" t="s">
        <v>203</v>
      </c>
      <c r="F161" s="6" t="s">
        <v>244</v>
      </c>
      <c r="G161" s="6" t="s">
        <v>251</v>
      </c>
      <c r="H161" s="6" t="s">
        <v>6</v>
      </c>
      <c r="I161" s="6" t="s">
        <v>206</v>
      </c>
      <c r="J161" s="8" t="s">
        <v>111</v>
      </c>
      <c r="K161" s="2"/>
      <c r="L161" s="2"/>
      <c r="M161" s="2"/>
      <c r="N161" s="2"/>
      <c r="O161" s="2"/>
      <c r="P161" s="2"/>
      <c r="Q161" s="17">
        <f t="shared" ref="Q161:V161" si="167">SUM(Q162:Q165)</f>
        <v>10.045790000000004</v>
      </c>
      <c r="R161" s="17">
        <f t="shared" si="167"/>
        <v>1.2032600000000002</v>
      </c>
      <c r="S161" s="17">
        <f t="shared" si="167"/>
        <v>1.2032600000000002</v>
      </c>
      <c r="T161" s="17">
        <f t="shared" si="167"/>
        <v>41</v>
      </c>
      <c r="U161" s="17">
        <f t="shared" si="167"/>
        <v>41</v>
      </c>
      <c r="V161" s="17">
        <f t="shared" si="167"/>
        <v>41</v>
      </c>
      <c r="W161" s="62">
        <f t="shared" si="141"/>
        <v>0</v>
      </c>
      <c r="X161" s="65">
        <f t="shared" si="142"/>
        <v>0</v>
      </c>
      <c r="Z161" s="43" t="e">
        <f>S161-#REF!</f>
        <v>#REF!</v>
      </c>
    </row>
    <row r="162" spans="1:26" s="43" customFormat="1" ht="158.4" customHeight="1" x14ac:dyDescent="0.25">
      <c r="A162" s="41">
        <f t="shared" si="136"/>
        <v>154</v>
      </c>
      <c r="B162" s="15" t="s">
        <v>252</v>
      </c>
      <c r="C162" s="3" t="s">
        <v>383</v>
      </c>
      <c r="D162" s="4" t="s">
        <v>202</v>
      </c>
      <c r="E162" s="4" t="s">
        <v>203</v>
      </c>
      <c r="F162" s="4" t="s">
        <v>244</v>
      </c>
      <c r="G162" s="4" t="s">
        <v>251</v>
      </c>
      <c r="H162" s="4" t="s">
        <v>6</v>
      </c>
      <c r="I162" s="4" t="s">
        <v>206</v>
      </c>
      <c r="J162" s="5" t="s">
        <v>111</v>
      </c>
      <c r="K162" s="2" t="s">
        <v>155</v>
      </c>
      <c r="L162" s="2" t="s">
        <v>384</v>
      </c>
      <c r="M162" s="2" t="s">
        <v>18</v>
      </c>
      <c r="N162" s="2" t="s">
        <v>18</v>
      </c>
      <c r="O162" s="2" t="s">
        <v>18</v>
      </c>
      <c r="P162" s="2" t="s">
        <v>18</v>
      </c>
      <c r="Q162" s="1">
        <v>6.862E-2</v>
      </c>
      <c r="R162" s="1">
        <v>6.862E-2</v>
      </c>
      <c r="S162" s="1">
        <v>6.862E-2</v>
      </c>
      <c r="T162" s="1">
        <v>0</v>
      </c>
      <c r="U162" s="1">
        <v>0</v>
      </c>
      <c r="V162" s="1">
        <v>0</v>
      </c>
      <c r="W162" s="62"/>
      <c r="X162" s="65"/>
    </row>
    <row r="163" spans="1:26" s="43" customFormat="1" ht="98.2" customHeight="1" x14ac:dyDescent="0.25">
      <c r="A163" s="41">
        <f t="shared" si="136"/>
        <v>155</v>
      </c>
      <c r="B163" s="15" t="s">
        <v>252</v>
      </c>
      <c r="C163" s="3" t="s">
        <v>255</v>
      </c>
      <c r="D163" s="4" t="s">
        <v>202</v>
      </c>
      <c r="E163" s="4" t="s">
        <v>203</v>
      </c>
      <c r="F163" s="4" t="s">
        <v>244</v>
      </c>
      <c r="G163" s="4" t="s">
        <v>251</v>
      </c>
      <c r="H163" s="4" t="s">
        <v>6</v>
      </c>
      <c r="I163" s="4" t="s">
        <v>206</v>
      </c>
      <c r="J163" s="5" t="s">
        <v>111</v>
      </c>
      <c r="K163" s="2" t="s">
        <v>155</v>
      </c>
      <c r="L163" s="2" t="s">
        <v>257</v>
      </c>
      <c r="M163" s="2" t="s">
        <v>18</v>
      </c>
      <c r="N163" s="2" t="s">
        <v>18</v>
      </c>
      <c r="O163" s="2" t="s">
        <v>18</v>
      </c>
      <c r="P163" s="2" t="s">
        <v>18</v>
      </c>
      <c r="Q163" s="1">
        <v>-0.75</v>
      </c>
      <c r="R163" s="1">
        <v>-0.75</v>
      </c>
      <c r="S163" s="1">
        <v>-0.75</v>
      </c>
      <c r="T163" s="1">
        <v>0</v>
      </c>
      <c r="U163" s="1">
        <v>0</v>
      </c>
      <c r="V163" s="1">
        <v>0</v>
      </c>
      <c r="W163" s="62">
        <f t="shared" si="141"/>
        <v>0</v>
      </c>
      <c r="X163" s="65">
        <f t="shared" si="142"/>
        <v>0</v>
      </c>
      <c r="Z163" s="43" t="e">
        <f>S163-#REF!</f>
        <v>#REF!</v>
      </c>
    </row>
    <row r="164" spans="1:26" s="43" customFormat="1" ht="104.3" customHeight="1" x14ac:dyDescent="0.25">
      <c r="A164" s="41">
        <f t="shared" si="136"/>
        <v>156</v>
      </c>
      <c r="B164" s="15" t="s">
        <v>252</v>
      </c>
      <c r="C164" s="3" t="s">
        <v>9</v>
      </c>
      <c r="D164" s="4" t="s">
        <v>202</v>
      </c>
      <c r="E164" s="4" t="s">
        <v>203</v>
      </c>
      <c r="F164" s="4" t="s">
        <v>244</v>
      </c>
      <c r="G164" s="4" t="s">
        <v>251</v>
      </c>
      <c r="H164" s="4" t="s">
        <v>6</v>
      </c>
      <c r="I164" s="4" t="s">
        <v>206</v>
      </c>
      <c r="J164" s="5" t="s">
        <v>111</v>
      </c>
      <c r="K164" s="2" t="s">
        <v>155</v>
      </c>
      <c r="L164" s="2" t="s">
        <v>154</v>
      </c>
      <c r="M164" s="2" t="s">
        <v>18</v>
      </c>
      <c r="N164" s="2" t="s">
        <v>18</v>
      </c>
      <c r="O164" s="2" t="s">
        <v>18</v>
      </c>
      <c r="P164" s="2" t="s">
        <v>18</v>
      </c>
      <c r="Q164" s="1">
        <v>41.153500000000001</v>
      </c>
      <c r="R164" s="1">
        <v>41.153500000000001</v>
      </c>
      <c r="S164" s="1">
        <v>41.153500000000001</v>
      </c>
      <c r="T164" s="1">
        <v>41</v>
      </c>
      <c r="U164" s="1">
        <v>41</v>
      </c>
      <c r="V164" s="1">
        <v>41</v>
      </c>
      <c r="W164" s="62">
        <f t="shared" ref="W164:W167" si="168">IF(S164=0,R164,0)</f>
        <v>0</v>
      </c>
      <c r="X164" s="65">
        <f t="shared" ref="X164:X167" si="169">IF(S164&lt;R164,R164,0)</f>
        <v>0</v>
      </c>
      <c r="Z164" s="43" t="e">
        <f>S164-#REF!</f>
        <v>#REF!</v>
      </c>
    </row>
    <row r="165" spans="1:26" s="43" customFormat="1" ht="126.7" customHeight="1" x14ac:dyDescent="0.25">
      <c r="A165" s="41">
        <f t="shared" si="136"/>
        <v>157</v>
      </c>
      <c r="B165" s="15" t="s">
        <v>252</v>
      </c>
      <c r="C165" s="3" t="s">
        <v>253</v>
      </c>
      <c r="D165" s="4" t="s">
        <v>202</v>
      </c>
      <c r="E165" s="4" t="s">
        <v>203</v>
      </c>
      <c r="F165" s="4" t="s">
        <v>244</v>
      </c>
      <c r="G165" s="4" t="s">
        <v>251</v>
      </c>
      <c r="H165" s="4" t="s">
        <v>6</v>
      </c>
      <c r="I165" s="4" t="s">
        <v>206</v>
      </c>
      <c r="J165" s="5" t="s">
        <v>111</v>
      </c>
      <c r="K165" s="2" t="s">
        <v>155</v>
      </c>
      <c r="L165" s="2" t="s">
        <v>276</v>
      </c>
      <c r="M165" s="2" t="s">
        <v>18</v>
      </c>
      <c r="N165" s="2" t="s">
        <v>18</v>
      </c>
      <c r="O165" s="2" t="s">
        <v>18</v>
      </c>
      <c r="P165" s="2" t="s">
        <v>18</v>
      </c>
      <c r="Q165" s="1">
        <v>-30.42633</v>
      </c>
      <c r="R165" s="1">
        <v>-39.268860000000004</v>
      </c>
      <c r="S165" s="1">
        <v>-39.268860000000004</v>
      </c>
      <c r="T165" s="1">
        <v>0</v>
      </c>
      <c r="U165" s="1">
        <v>0</v>
      </c>
      <c r="V165" s="1">
        <v>0</v>
      </c>
      <c r="W165" s="62">
        <f t="shared" si="168"/>
        <v>0</v>
      </c>
      <c r="X165" s="65">
        <f t="shared" si="169"/>
        <v>0</v>
      </c>
      <c r="Z165" s="43" t="e">
        <f>S165-#REF!</f>
        <v>#REF!</v>
      </c>
    </row>
    <row r="166" spans="1:26" s="43" customFormat="1" ht="90" customHeight="1" x14ac:dyDescent="0.25">
      <c r="A166" s="41">
        <f t="shared" si="136"/>
        <v>158</v>
      </c>
      <c r="B166" s="12" t="s">
        <v>256</v>
      </c>
      <c r="C166" s="19" t="s">
        <v>2</v>
      </c>
      <c r="D166" s="20" t="s">
        <v>202</v>
      </c>
      <c r="E166" s="20" t="s">
        <v>203</v>
      </c>
      <c r="F166" s="20" t="s">
        <v>244</v>
      </c>
      <c r="G166" s="20" t="s">
        <v>254</v>
      </c>
      <c r="H166" s="20" t="s">
        <v>6</v>
      </c>
      <c r="I166" s="20" t="s">
        <v>206</v>
      </c>
      <c r="J166" s="21" t="s">
        <v>111</v>
      </c>
      <c r="K166" s="39"/>
      <c r="L166" s="39"/>
      <c r="M166" s="39"/>
      <c r="N166" s="39"/>
      <c r="O166" s="39"/>
      <c r="P166" s="39"/>
      <c r="Q166" s="17">
        <f t="shared" ref="Q166:V166" si="170">SUM(Q167:Q167)</f>
        <v>2</v>
      </c>
      <c r="R166" s="17">
        <f t="shared" si="170"/>
        <v>1.59897</v>
      </c>
      <c r="S166" s="17">
        <f t="shared" si="170"/>
        <v>2</v>
      </c>
      <c r="T166" s="17">
        <f t="shared" si="170"/>
        <v>2</v>
      </c>
      <c r="U166" s="17">
        <f t="shared" si="170"/>
        <v>2</v>
      </c>
      <c r="V166" s="17">
        <f t="shared" si="170"/>
        <v>2</v>
      </c>
      <c r="W166" s="62">
        <f t="shared" si="168"/>
        <v>0</v>
      </c>
      <c r="X166" s="65">
        <f t="shared" si="169"/>
        <v>0</v>
      </c>
      <c r="Z166" s="43" t="e">
        <f>S166-#REF!</f>
        <v>#REF!</v>
      </c>
    </row>
    <row r="167" spans="1:26" s="43" customFormat="1" ht="96.65" customHeight="1" x14ac:dyDescent="0.25">
      <c r="A167" s="41">
        <f t="shared" si="136"/>
        <v>159</v>
      </c>
      <c r="B167" s="15" t="s">
        <v>256</v>
      </c>
      <c r="C167" s="3" t="s">
        <v>9</v>
      </c>
      <c r="D167" s="4" t="s">
        <v>202</v>
      </c>
      <c r="E167" s="4" t="s">
        <v>203</v>
      </c>
      <c r="F167" s="4" t="s">
        <v>244</v>
      </c>
      <c r="G167" s="4" t="s">
        <v>254</v>
      </c>
      <c r="H167" s="4" t="s">
        <v>6</v>
      </c>
      <c r="I167" s="4" t="s">
        <v>206</v>
      </c>
      <c r="J167" s="5" t="s">
        <v>111</v>
      </c>
      <c r="K167" s="2" t="s">
        <v>155</v>
      </c>
      <c r="L167" s="2" t="s">
        <v>154</v>
      </c>
      <c r="M167" s="2" t="s">
        <v>305</v>
      </c>
      <c r="N167" s="2" t="s">
        <v>305</v>
      </c>
      <c r="O167" s="2" t="s">
        <v>305</v>
      </c>
      <c r="P167" s="2" t="s">
        <v>305</v>
      </c>
      <c r="Q167" s="1">
        <v>2</v>
      </c>
      <c r="R167" s="1">
        <v>1.59897</v>
      </c>
      <c r="S167" s="1">
        <v>2</v>
      </c>
      <c r="T167" s="1">
        <v>2</v>
      </c>
      <c r="U167" s="1">
        <v>2</v>
      </c>
      <c r="V167" s="1">
        <v>2</v>
      </c>
      <c r="W167" s="62">
        <f t="shared" si="168"/>
        <v>0</v>
      </c>
      <c r="X167" s="65">
        <f t="shared" si="169"/>
        <v>0</v>
      </c>
      <c r="Z167" s="43" t="e">
        <f>S167-#REF!</f>
        <v>#REF!</v>
      </c>
    </row>
    <row r="168" spans="1:26" s="43" customFormat="1" ht="156.75" customHeight="1" x14ac:dyDescent="0.25">
      <c r="A168" s="41">
        <f t="shared" si="136"/>
        <v>160</v>
      </c>
      <c r="B168" s="12" t="s">
        <v>385</v>
      </c>
      <c r="C168" s="59" t="s">
        <v>2</v>
      </c>
      <c r="D168" s="60" t="s">
        <v>1</v>
      </c>
      <c r="E168" s="60" t="s">
        <v>110</v>
      </c>
      <c r="F168" s="60" t="s">
        <v>62</v>
      </c>
      <c r="G168" s="60" t="s">
        <v>57</v>
      </c>
      <c r="H168" s="60" t="s">
        <v>6</v>
      </c>
      <c r="I168" s="60" t="s">
        <v>4</v>
      </c>
      <c r="J168" s="61" t="s">
        <v>111</v>
      </c>
      <c r="K168" s="39"/>
      <c r="L168" s="39"/>
      <c r="M168" s="39"/>
      <c r="N168" s="39"/>
      <c r="O168" s="39"/>
      <c r="P168" s="39"/>
      <c r="Q168" s="17">
        <f>+Q169</f>
        <v>-111.71975999999999</v>
      </c>
      <c r="R168" s="17">
        <f t="shared" ref="R168:V168" si="171">+R169</f>
        <v>-111.71975999999999</v>
      </c>
      <c r="S168" s="17">
        <f t="shared" si="171"/>
        <v>-111.71975999999999</v>
      </c>
      <c r="T168" s="17">
        <f t="shared" si="171"/>
        <v>0</v>
      </c>
      <c r="U168" s="17">
        <f t="shared" si="171"/>
        <v>0</v>
      </c>
      <c r="V168" s="17">
        <f t="shared" si="171"/>
        <v>0</v>
      </c>
      <c r="W168" s="62"/>
      <c r="X168" s="65"/>
    </row>
    <row r="169" spans="1:26" s="43" customFormat="1" ht="167.85" customHeight="1" x14ac:dyDescent="0.25">
      <c r="A169" s="41">
        <f t="shared" si="136"/>
        <v>161</v>
      </c>
      <c r="B169" s="15" t="s">
        <v>385</v>
      </c>
      <c r="C169" s="3" t="s">
        <v>350</v>
      </c>
      <c r="D169" s="4" t="s">
        <v>1</v>
      </c>
      <c r="E169" s="4" t="s">
        <v>110</v>
      </c>
      <c r="F169" s="4" t="s">
        <v>62</v>
      </c>
      <c r="G169" s="4" t="s">
        <v>57</v>
      </c>
      <c r="H169" s="4" t="s">
        <v>6</v>
      </c>
      <c r="I169" s="4" t="s">
        <v>4</v>
      </c>
      <c r="J169" s="5" t="s">
        <v>111</v>
      </c>
      <c r="K169" s="2" t="s">
        <v>155</v>
      </c>
      <c r="L169" s="2" t="s">
        <v>351</v>
      </c>
      <c r="M169" s="2" t="s">
        <v>18</v>
      </c>
      <c r="N169" s="2" t="s">
        <v>18</v>
      </c>
      <c r="O169" s="2" t="s">
        <v>18</v>
      </c>
      <c r="P169" s="2" t="s">
        <v>18</v>
      </c>
      <c r="Q169" s="1">
        <v>-111.71975999999999</v>
      </c>
      <c r="R169" s="1">
        <v>-111.71975999999999</v>
      </c>
      <c r="S169" s="1">
        <v>-111.71975999999999</v>
      </c>
      <c r="T169" s="1">
        <v>0</v>
      </c>
      <c r="U169" s="1">
        <v>0</v>
      </c>
      <c r="V169" s="1">
        <v>0</v>
      </c>
      <c r="W169" s="62"/>
      <c r="X169" s="65"/>
    </row>
    <row r="170" spans="1:26" s="43" customFormat="1" ht="31.6" customHeight="1" x14ac:dyDescent="0.25">
      <c r="A170" s="41">
        <f t="shared" si="136"/>
        <v>162</v>
      </c>
      <c r="B170" s="12" t="s">
        <v>118</v>
      </c>
      <c r="C170" s="19" t="s">
        <v>2</v>
      </c>
      <c r="D170" s="20" t="s">
        <v>1</v>
      </c>
      <c r="E170" s="20" t="s">
        <v>119</v>
      </c>
      <c r="F170" s="20" t="s">
        <v>3</v>
      </c>
      <c r="G170" s="20" t="s">
        <v>2</v>
      </c>
      <c r="H170" s="20" t="s">
        <v>3</v>
      </c>
      <c r="I170" s="20" t="s">
        <v>4</v>
      </c>
      <c r="J170" s="21" t="s">
        <v>2</v>
      </c>
      <c r="K170" s="39"/>
      <c r="L170" s="39"/>
      <c r="M170" s="39"/>
      <c r="N170" s="39"/>
      <c r="O170" s="39"/>
      <c r="P170" s="39"/>
      <c r="Q170" s="17">
        <f t="shared" ref="Q170:R170" si="172">Q173+Q171</f>
        <v>9761.9</v>
      </c>
      <c r="R170" s="17">
        <f t="shared" si="172"/>
        <v>9153.4005199999992</v>
      </c>
      <c r="S170" s="17">
        <f t="shared" ref="S170" si="173">S173+S171</f>
        <v>12640.9</v>
      </c>
      <c r="T170" s="17">
        <f t="shared" ref="T170" si="174">T173+T171</f>
        <v>10949.9</v>
      </c>
      <c r="U170" s="17">
        <f t="shared" ref="U170:V170" si="175">U173+U171</f>
        <v>10949.9</v>
      </c>
      <c r="V170" s="17">
        <f t="shared" si="175"/>
        <v>10949.9</v>
      </c>
      <c r="W170" s="62">
        <f t="shared" ref="W170:W186" si="176">IF(S170=0,R170,0)</f>
        <v>0</v>
      </c>
      <c r="X170" s="65">
        <f t="shared" ref="X170:X186" si="177">IF(S170&lt;R170,R170,0)</f>
        <v>0</v>
      </c>
      <c r="Z170" s="43" t="e">
        <f>S170-#REF!</f>
        <v>#REF!</v>
      </c>
    </row>
    <row r="171" spans="1:26" s="43" customFormat="1" ht="38.950000000000003" customHeight="1" x14ac:dyDescent="0.25">
      <c r="A171" s="41">
        <f t="shared" si="136"/>
        <v>163</v>
      </c>
      <c r="B171" s="12" t="s">
        <v>120</v>
      </c>
      <c r="C171" s="59" t="s">
        <v>2</v>
      </c>
      <c r="D171" s="60" t="s">
        <v>1</v>
      </c>
      <c r="E171" s="60" t="s">
        <v>119</v>
      </c>
      <c r="F171" s="60" t="s">
        <v>6</v>
      </c>
      <c r="G171" s="60" t="s">
        <v>2</v>
      </c>
      <c r="H171" s="60" t="s">
        <v>3</v>
      </c>
      <c r="I171" s="60" t="s">
        <v>4</v>
      </c>
      <c r="J171" s="61" t="s">
        <v>121</v>
      </c>
      <c r="K171" s="2"/>
      <c r="L171" s="2"/>
      <c r="M171" s="2"/>
      <c r="N171" s="2"/>
      <c r="O171" s="2"/>
      <c r="P171" s="2"/>
      <c r="Q171" s="17">
        <f t="shared" ref="Q171:R171" si="178">Q172</f>
        <v>0</v>
      </c>
      <c r="R171" s="17">
        <f t="shared" si="178"/>
        <v>-67.824070000000006</v>
      </c>
      <c r="S171" s="17">
        <f t="shared" ref="S171:V171" si="179">S172</f>
        <v>0</v>
      </c>
      <c r="T171" s="17">
        <f t="shared" si="179"/>
        <v>0</v>
      </c>
      <c r="U171" s="17">
        <f t="shared" si="179"/>
        <v>0</v>
      </c>
      <c r="V171" s="17">
        <f t="shared" si="179"/>
        <v>0</v>
      </c>
      <c r="W171" s="62">
        <f t="shared" si="176"/>
        <v>-67.824070000000006</v>
      </c>
      <c r="X171" s="65">
        <f t="shared" si="177"/>
        <v>0</v>
      </c>
      <c r="Z171" s="43" t="e">
        <f>S171-#REF!</f>
        <v>#REF!</v>
      </c>
    </row>
    <row r="172" spans="1:26" s="43" customFormat="1" ht="89.2" customHeight="1" x14ac:dyDescent="0.25">
      <c r="A172" s="41">
        <f t="shared" si="136"/>
        <v>164</v>
      </c>
      <c r="B172" s="15" t="s">
        <v>122</v>
      </c>
      <c r="C172" s="3" t="s">
        <v>48</v>
      </c>
      <c r="D172" s="4" t="s">
        <v>1</v>
      </c>
      <c r="E172" s="4" t="s">
        <v>119</v>
      </c>
      <c r="F172" s="4" t="s">
        <v>6</v>
      </c>
      <c r="G172" s="4" t="s">
        <v>13</v>
      </c>
      <c r="H172" s="4" t="s">
        <v>33</v>
      </c>
      <c r="I172" s="4" t="s">
        <v>4</v>
      </c>
      <c r="J172" s="5" t="s">
        <v>121</v>
      </c>
      <c r="K172" s="2" t="s">
        <v>155</v>
      </c>
      <c r="L172" s="2" t="s">
        <v>156</v>
      </c>
      <c r="M172" s="2" t="s">
        <v>18</v>
      </c>
      <c r="N172" s="2" t="s">
        <v>18</v>
      </c>
      <c r="O172" s="2" t="s">
        <v>18</v>
      </c>
      <c r="P172" s="2" t="s">
        <v>18</v>
      </c>
      <c r="Q172" s="1">
        <v>0</v>
      </c>
      <c r="R172" s="1">
        <v>-67.824070000000006</v>
      </c>
      <c r="S172" s="1">
        <v>0</v>
      </c>
      <c r="T172" s="1">
        <v>0</v>
      </c>
      <c r="U172" s="1">
        <v>0</v>
      </c>
      <c r="V172" s="1">
        <v>0</v>
      </c>
      <c r="W172" s="62">
        <f t="shared" si="176"/>
        <v>-67.824070000000006</v>
      </c>
      <c r="X172" s="65">
        <f t="shared" si="177"/>
        <v>0</v>
      </c>
      <c r="Z172" s="43" t="e">
        <f>S172-#REF!</f>
        <v>#REF!</v>
      </c>
    </row>
    <row r="173" spans="1:26" ht="38.25" customHeight="1" x14ac:dyDescent="0.25">
      <c r="A173" s="41">
        <f t="shared" si="136"/>
        <v>165</v>
      </c>
      <c r="B173" s="12" t="s">
        <v>123</v>
      </c>
      <c r="C173" s="59" t="s">
        <v>2</v>
      </c>
      <c r="D173" s="60" t="s">
        <v>1</v>
      </c>
      <c r="E173" s="60" t="s">
        <v>119</v>
      </c>
      <c r="F173" s="60" t="s">
        <v>27</v>
      </c>
      <c r="G173" s="60" t="s">
        <v>2</v>
      </c>
      <c r="H173" s="60" t="s">
        <v>3</v>
      </c>
      <c r="I173" s="60" t="s">
        <v>4</v>
      </c>
      <c r="J173" s="61" t="s">
        <v>121</v>
      </c>
      <c r="K173" s="2"/>
      <c r="L173" s="2"/>
      <c r="M173" s="2"/>
      <c r="N173" s="2"/>
      <c r="O173" s="2"/>
      <c r="P173" s="2"/>
      <c r="Q173" s="17">
        <f t="shared" ref="Q173:R173" si="180">Q174</f>
        <v>9761.9</v>
      </c>
      <c r="R173" s="17">
        <f t="shared" si="180"/>
        <v>9221.2245899999998</v>
      </c>
      <c r="S173" s="17">
        <f t="shared" ref="S173:V173" si="181">S174</f>
        <v>12640.9</v>
      </c>
      <c r="T173" s="17">
        <f t="shared" si="181"/>
        <v>10949.9</v>
      </c>
      <c r="U173" s="17">
        <f t="shared" si="181"/>
        <v>10949.9</v>
      </c>
      <c r="V173" s="17">
        <f t="shared" si="181"/>
        <v>10949.9</v>
      </c>
      <c r="W173" s="62">
        <f t="shared" si="176"/>
        <v>0</v>
      </c>
      <c r="X173" s="65">
        <f t="shared" si="177"/>
        <v>0</v>
      </c>
      <c r="Z173" s="26" t="e">
        <f>S173-#REF!</f>
        <v>#REF!</v>
      </c>
    </row>
    <row r="174" spans="1:26" s="49" customFormat="1" ht="83.5" customHeight="1" x14ac:dyDescent="0.25">
      <c r="A174" s="41">
        <f t="shared" si="136"/>
        <v>166</v>
      </c>
      <c r="B174" s="54" t="s">
        <v>124</v>
      </c>
      <c r="C174" s="55" t="s">
        <v>48</v>
      </c>
      <c r="D174" s="56" t="s">
        <v>1</v>
      </c>
      <c r="E174" s="56" t="s">
        <v>119</v>
      </c>
      <c r="F174" s="56" t="s">
        <v>27</v>
      </c>
      <c r="G174" s="56" t="s">
        <v>13</v>
      </c>
      <c r="H174" s="56" t="s">
        <v>33</v>
      </c>
      <c r="I174" s="56" t="s">
        <v>4</v>
      </c>
      <c r="J174" s="57" t="s">
        <v>121</v>
      </c>
      <c r="K174" s="2" t="s">
        <v>155</v>
      </c>
      <c r="L174" s="2" t="s">
        <v>156</v>
      </c>
      <c r="M174" s="2" t="s">
        <v>18</v>
      </c>
      <c r="N174" s="2" t="s">
        <v>18</v>
      </c>
      <c r="O174" s="2" t="s">
        <v>18</v>
      </c>
      <c r="P174" s="2" t="s">
        <v>18</v>
      </c>
      <c r="Q174" s="1">
        <v>9761.9</v>
      </c>
      <c r="R174" s="1">
        <v>9221.2245899999998</v>
      </c>
      <c r="S174" s="1">
        <v>12640.9</v>
      </c>
      <c r="T174" s="1">
        <v>10949.9</v>
      </c>
      <c r="U174" s="1">
        <v>10949.9</v>
      </c>
      <c r="V174" s="1">
        <v>10949.9</v>
      </c>
      <c r="W174" s="62">
        <f t="shared" si="176"/>
        <v>0</v>
      </c>
      <c r="X174" s="65">
        <f t="shared" si="177"/>
        <v>0</v>
      </c>
      <c r="Z174" s="49" t="e">
        <f>S174-#REF!</f>
        <v>#REF!</v>
      </c>
    </row>
    <row r="175" spans="1:26" s="58" customFormat="1" ht="36.700000000000003" customHeight="1" x14ac:dyDescent="0.25">
      <c r="A175" s="41">
        <f t="shared" si="136"/>
        <v>167</v>
      </c>
      <c r="B175" s="12" t="s">
        <v>158</v>
      </c>
      <c r="C175" s="19" t="s">
        <v>2</v>
      </c>
      <c r="D175" s="20" t="s">
        <v>151</v>
      </c>
      <c r="E175" s="20" t="s">
        <v>3</v>
      </c>
      <c r="F175" s="20" t="s">
        <v>3</v>
      </c>
      <c r="G175" s="20" t="s">
        <v>2</v>
      </c>
      <c r="H175" s="20" t="s">
        <v>3</v>
      </c>
      <c r="I175" s="20" t="s">
        <v>4</v>
      </c>
      <c r="J175" s="21" t="s">
        <v>2</v>
      </c>
      <c r="K175" s="2"/>
      <c r="L175" s="2"/>
      <c r="M175" s="2"/>
      <c r="N175" s="2"/>
      <c r="O175" s="2"/>
      <c r="P175" s="2"/>
      <c r="Q175" s="17" t="e">
        <f>Q176+Q220+Q225+Q218</f>
        <v>#REF!</v>
      </c>
      <c r="R175" s="17">
        <f>R176+R220+R225+R218</f>
        <v>5202963.2529499996</v>
      </c>
      <c r="S175" s="17">
        <f>S176+S220+S225+S218</f>
        <v>8389952.2234700006</v>
      </c>
      <c r="T175" s="17">
        <f>T176+T220+T225+T218</f>
        <v>5704311.6754900003</v>
      </c>
      <c r="U175" s="17">
        <f>U176+U220+U225+U218</f>
        <v>4250077.7230000002</v>
      </c>
      <c r="V175" s="17">
        <f>V176+V220+V225+V218</f>
        <v>3874186.486</v>
      </c>
      <c r="W175" s="62">
        <f t="shared" si="176"/>
        <v>0</v>
      </c>
      <c r="X175" s="65">
        <f t="shared" si="177"/>
        <v>0</v>
      </c>
      <c r="Z175" s="69" t="e">
        <f>S175-#REF!</f>
        <v>#REF!</v>
      </c>
    </row>
    <row r="176" spans="1:26" ht="60.65" customHeight="1" x14ac:dyDescent="0.25">
      <c r="A176" s="41">
        <f t="shared" si="136"/>
        <v>168</v>
      </c>
      <c r="B176" s="12" t="s">
        <v>159</v>
      </c>
      <c r="C176" s="19" t="s">
        <v>2</v>
      </c>
      <c r="D176" s="20" t="s">
        <v>151</v>
      </c>
      <c r="E176" s="20" t="s">
        <v>7</v>
      </c>
      <c r="F176" s="20" t="s">
        <v>3</v>
      </c>
      <c r="G176" s="20" t="s">
        <v>2</v>
      </c>
      <c r="H176" s="20" t="s">
        <v>3</v>
      </c>
      <c r="I176" s="20" t="s">
        <v>4</v>
      </c>
      <c r="J176" s="21" t="s">
        <v>2</v>
      </c>
      <c r="K176" s="2"/>
      <c r="L176" s="2"/>
      <c r="M176" s="2"/>
      <c r="N176" s="2"/>
      <c r="O176" s="2"/>
      <c r="P176" s="2"/>
      <c r="Q176" s="17" t="e">
        <f>+Q177+Q202+Q213</f>
        <v>#REF!</v>
      </c>
      <c r="R176" s="17">
        <f>+R177+R202+R213</f>
        <v>5204452.0695700003</v>
      </c>
      <c r="S176" s="17">
        <f>+S177+S202+S213</f>
        <v>8391772.4624300003</v>
      </c>
      <c r="T176" s="17">
        <f>+T177+T202+T213</f>
        <v>5704311.6754900003</v>
      </c>
      <c r="U176" s="17">
        <f>+U177+U202+U213</f>
        <v>4250077.7230000002</v>
      </c>
      <c r="V176" s="17">
        <f>+V177+V202+V213</f>
        <v>3874186.486</v>
      </c>
      <c r="W176" s="62">
        <f t="shared" si="176"/>
        <v>0</v>
      </c>
      <c r="X176" s="65">
        <f t="shared" si="177"/>
        <v>0</v>
      </c>
      <c r="Z176" s="26" t="e">
        <f>S176-#REF!</f>
        <v>#REF!</v>
      </c>
    </row>
    <row r="177" spans="1:26" ht="60.65" customHeight="1" x14ac:dyDescent="0.25">
      <c r="A177" s="41">
        <f t="shared" si="136"/>
        <v>169</v>
      </c>
      <c r="B177" s="12" t="s">
        <v>160</v>
      </c>
      <c r="C177" s="19" t="s">
        <v>2</v>
      </c>
      <c r="D177" s="20" t="s">
        <v>151</v>
      </c>
      <c r="E177" s="20" t="s">
        <v>7</v>
      </c>
      <c r="F177" s="20" t="s">
        <v>132</v>
      </c>
      <c r="G177" s="20" t="s">
        <v>2</v>
      </c>
      <c r="H177" s="20" t="s">
        <v>3</v>
      </c>
      <c r="I177" s="20" t="s">
        <v>4</v>
      </c>
      <c r="J177" s="21" t="s">
        <v>50</v>
      </c>
      <c r="K177" s="2"/>
      <c r="L177" s="2"/>
      <c r="M177" s="2"/>
      <c r="N177" s="2"/>
      <c r="O177" s="2"/>
      <c r="P177" s="2"/>
      <c r="Q177" s="17" t="e">
        <f>SUM(Q190,Q192,Q200,Q178,Q180,Q182,Q188,Q186,Q194,Q196,Q184,#REF!,Q198)</f>
        <v>#REF!</v>
      </c>
      <c r="R177" s="17">
        <f>SUM(R190,R192,R200,R178,R180,R182,R188,R186,R194,R196,R184,R198)</f>
        <v>1289670.4438</v>
      </c>
      <c r="S177" s="17">
        <f t="shared" ref="S177:V177" si="182">SUM(S190,S192,S200,S178,S180,S182,S188,S186,S194,S196,S184,S198)</f>
        <v>2816108.4396899999</v>
      </c>
      <c r="T177" s="17">
        <f t="shared" si="182"/>
        <v>1017097.57549</v>
      </c>
      <c r="U177" s="17">
        <f t="shared" si="182"/>
        <v>504054.82299999997</v>
      </c>
      <c r="V177" s="17">
        <f t="shared" si="182"/>
        <v>347021.78599999996</v>
      </c>
      <c r="W177" s="62">
        <f t="shared" si="176"/>
        <v>0</v>
      </c>
      <c r="X177" s="65">
        <f t="shared" si="177"/>
        <v>0</v>
      </c>
      <c r="Z177" s="26" t="e">
        <f>S177-#REF!</f>
        <v>#REF!</v>
      </c>
    </row>
    <row r="178" spans="1:26" ht="116.2" customHeight="1" x14ac:dyDescent="0.25">
      <c r="A178" s="41">
        <f t="shared" si="136"/>
        <v>170</v>
      </c>
      <c r="B178" s="16" t="s">
        <v>332</v>
      </c>
      <c r="C178" s="7" t="s">
        <v>2</v>
      </c>
      <c r="D178" s="6" t="s">
        <v>151</v>
      </c>
      <c r="E178" s="6" t="s">
        <v>7</v>
      </c>
      <c r="F178" s="6" t="s">
        <v>132</v>
      </c>
      <c r="G178" s="6" t="s">
        <v>193</v>
      </c>
      <c r="H178" s="6" t="s">
        <v>3</v>
      </c>
      <c r="I178" s="6" t="s">
        <v>4</v>
      </c>
      <c r="J178" s="8" t="s">
        <v>50</v>
      </c>
      <c r="K178" s="2"/>
      <c r="L178" s="2"/>
      <c r="M178" s="2"/>
      <c r="N178" s="2"/>
      <c r="O178" s="2"/>
      <c r="P178" s="2"/>
      <c r="Q178" s="18">
        <f t="shared" ref="Q178:R178" si="183">+Q179</f>
        <v>40049.037049999999</v>
      </c>
      <c r="R178" s="18">
        <f t="shared" si="183"/>
        <v>14284.102630000001</v>
      </c>
      <c r="S178" s="18">
        <f t="shared" ref="S178:V180" si="184">+S179</f>
        <v>71760.384619999997</v>
      </c>
      <c r="T178" s="18">
        <f t="shared" si="184"/>
        <v>0</v>
      </c>
      <c r="U178" s="18">
        <f t="shared" si="184"/>
        <v>0</v>
      </c>
      <c r="V178" s="18">
        <f t="shared" si="184"/>
        <v>0</v>
      </c>
      <c r="W178" s="62">
        <f t="shared" si="176"/>
        <v>0</v>
      </c>
      <c r="X178" s="65">
        <f t="shared" si="177"/>
        <v>0</v>
      </c>
      <c r="Z178" s="26" t="e">
        <f>S178-#REF!</f>
        <v>#REF!</v>
      </c>
    </row>
    <row r="179" spans="1:26" ht="118" customHeight="1" x14ac:dyDescent="0.25">
      <c r="A179" s="41">
        <f t="shared" si="136"/>
        <v>171</v>
      </c>
      <c r="B179" s="15" t="s">
        <v>331</v>
      </c>
      <c r="C179" s="3" t="s">
        <v>48</v>
      </c>
      <c r="D179" s="4" t="s">
        <v>151</v>
      </c>
      <c r="E179" s="4" t="s">
        <v>7</v>
      </c>
      <c r="F179" s="4" t="s">
        <v>132</v>
      </c>
      <c r="G179" s="4" t="s">
        <v>193</v>
      </c>
      <c r="H179" s="4" t="s">
        <v>33</v>
      </c>
      <c r="I179" s="4" t="s">
        <v>4</v>
      </c>
      <c r="J179" s="5" t="s">
        <v>50</v>
      </c>
      <c r="K179" s="2" t="s">
        <v>155</v>
      </c>
      <c r="L179" s="2" t="s">
        <v>156</v>
      </c>
      <c r="M179" s="2" t="s">
        <v>18</v>
      </c>
      <c r="N179" s="2" t="s">
        <v>18</v>
      </c>
      <c r="O179" s="2" t="s">
        <v>18</v>
      </c>
      <c r="P179" s="2" t="s">
        <v>18</v>
      </c>
      <c r="Q179" s="1">
        <v>40049.037049999999</v>
      </c>
      <c r="R179" s="1">
        <v>14284.102630000001</v>
      </c>
      <c r="S179" s="1">
        <v>71760.384619999997</v>
      </c>
      <c r="T179" s="1">
        <v>0</v>
      </c>
      <c r="U179" s="1">
        <v>0</v>
      </c>
      <c r="V179" s="1">
        <v>0</v>
      </c>
      <c r="W179" s="62">
        <f t="shared" si="176"/>
        <v>0</v>
      </c>
      <c r="X179" s="65">
        <f t="shared" si="177"/>
        <v>0</v>
      </c>
      <c r="Z179" s="26" t="e">
        <f>S179-#REF!</f>
        <v>#REF!</v>
      </c>
    </row>
    <row r="180" spans="1:26" ht="98.45" customHeight="1" x14ac:dyDescent="0.25">
      <c r="A180" s="41">
        <f t="shared" si="136"/>
        <v>172</v>
      </c>
      <c r="B180" s="16" t="s">
        <v>227</v>
      </c>
      <c r="C180" s="7" t="s">
        <v>2</v>
      </c>
      <c r="D180" s="6" t="s">
        <v>151</v>
      </c>
      <c r="E180" s="6" t="s">
        <v>7</v>
      </c>
      <c r="F180" s="6" t="s">
        <v>132</v>
      </c>
      <c r="G180" s="6" t="s">
        <v>228</v>
      </c>
      <c r="H180" s="6" t="s">
        <v>3</v>
      </c>
      <c r="I180" s="6" t="s">
        <v>4</v>
      </c>
      <c r="J180" s="8" t="s">
        <v>50</v>
      </c>
      <c r="K180" s="2"/>
      <c r="L180" s="2"/>
      <c r="M180" s="2"/>
      <c r="N180" s="2"/>
      <c r="O180" s="2"/>
      <c r="P180" s="2"/>
      <c r="Q180" s="18">
        <f t="shared" ref="Q180:R180" si="185">+Q181</f>
        <v>404.53573</v>
      </c>
      <c r="R180" s="18">
        <f t="shared" si="185"/>
        <v>144.28387000000001</v>
      </c>
      <c r="S180" s="18">
        <f t="shared" si="184"/>
        <v>724.85236999999995</v>
      </c>
      <c r="T180" s="18">
        <f t="shared" si="184"/>
        <v>0</v>
      </c>
      <c r="U180" s="18">
        <f t="shared" si="184"/>
        <v>0</v>
      </c>
      <c r="V180" s="18">
        <f t="shared" si="184"/>
        <v>0</v>
      </c>
      <c r="W180" s="62">
        <f t="shared" si="176"/>
        <v>0</v>
      </c>
      <c r="X180" s="65">
        <f t="shared" si="177"/>
        <v>0</v>
      </c>
      <c r="Z180" s="26" t="e">
        <f>S180-#REF!</f>
        <v>#REF!</v>
      </c>
    </row>
    <row r="181" spans="1:26" ht="95.55" customHeight="1" x14ac:dyDescent="0.25">
      <c r="A181" s="41">
        <f t="shared" si="136"/>
        <v>173</v>
      </c>
      <c r="B181" s="15" t="s">
        <v>229</v>
      </c>
      <c r="C181" s="3" t="s">
        <v>48</v>
      </c>
      <c r="D181" s="4" t="s">
        <v>151</v>
      </c>
      <c r="E181" s="4" t="s">
        <v>7</v>
      </c>
      <c r="F181" s="4" t="s">
        <v>132</v>
      </c>
      <c r="G181" s="4" t="s">
        <v>228</v>
      </c>
      <c r="H181" s="4" t="s">
        <v>33</v>
      </c>
      <c r="I181" s="4" t="s">
        <v>4</v>
      </c>
      <c r="J181" s="5" t="s">
        <v>50</v>
      </c>
      <c r="K181" s="2" t="s">
        <v>155</v>
      </c>
      <c r="L181" s="2" t="s">
        <v>156</v>
      </c>
      <c r="M181" s="2" t="s">
        <v>18</v>
      </c>
      <c r="N181" s="2" t="s">
        <v>18</v>
      </c>
      <c r="O181" s="2" t="s">
        <v>18</v>
      </c>
      <c r="P181" s="2" t="s">
        <v>18</v>
      </c>
      <c r="Q181" s="1">
        <v>404.53573</v>
      </c>
      <c r="R181" s="1">
        <v>144.28387000000001</v>
      </c>
      <c r="S181" s="1">
        <v>724.85236999999995</v>
      </c>
      <c r="T181" s="1">
        <v>0</v>
      </c>
      <c r="U181" s="1">
        <v>0</v>
      </c>
      <c r="V181" s="1">
        <v>0</v>
      </c>
      <c r="W181" s="62">
        <f t="shared" si="176"/>
        <v>0</v>
      </c>
      <c r="X181" s="65">
        <f t="shared" si="177"/>
        <v>0</v>
      </c>
      <c r="Z181" s="26" t="e">
        <f>S181-#REF!</f>
        <v>#REF!</v>
      </c>
    </row>
    <row r="182" spans="1:26" ht="66.05" customHeight="1" x14ac:dyDescent="0.25">
      <c r="A182" s="41">
        <f t="shared" si="136"/>
        <v>174</v>
      </c>
      <c r="B182" s="13" t="s">
        <v>333</v>
      </c>
      <c r="C182" s="7" t="s">
        <v>2</v>
      </c>
      <c r="D182" s="6" t="s">
        <v>151</v>
      </c>
      <c r="E182" s="6" t="s">
        <v>7</v>
      </c>
      <c r="F182" s="6" t="s">
        <v>113</v>
      </c>
      <c r="G182" s="6" t="s">
        <v>114</v>
      </c>
      <c r="H182" s="6" t="s">
        <v>3</v>
      </c>
      <c r="I182" s="6" t="s">
        <v>4</v>
      </c>
      <c r="J182" s="8" t="s">
        <v>50</v>
      </c>
      <c r="K182" s="2"/>
      <c r="L182" s="2"/>
      <c r="M182" s="2"/>
      <c r="N182" s="2"/>
      <c r="O182" s="2"/>
      <c r="P182" s="2"/>
      <c r="Q182" s="18">
        <f t="shared" ref="Q182:R186" si="186">Q183</f>
        <v>1668.1</v>
      </c>
      <c r="R182" s="18">
        <f t="shared" si="186"/>
        <v>698.48505</v>
      </c>
      <c r="S182" s="18">
        <f t="shared" ref="S182:V186" si="187">S183</f>
        <v>1668.1</v>
      </c>
      <c r="T182" s="18">
        <f t="shared" si="187"/>
        <v>0</v>
      </c>
      <c r="U182" s="18">
        <f t="shared" si="187"/>
        <v>0</v>
      </c>
      <c r="V182" s="18">
        <f t="shared" si="187"/>
        <v>0</v>
      </c>
      <c r="W182" s="62">
        <f t="shared" si="176"/>
        <v>0</v>
      </c>
      <c r="X182" s="65">
        <f t="shared" si="177"/>
        <v>0</v>
      </c>
      <c r="Z182" s="26" t="e">
        <f>S182-#REF!</f>
        <v>#REF!</v>
      </c>
    </row>
    <row r="183" spans="1:26" ht="81.7" customHeight="1" x14ac:dyDescent="0.25">
      <c r="A183" s="41">
        <f t="shared" si="136"/>
        <v>175</v>
      </c>
      <c r="B183" s="14" t="s">
        <v>334</v>
      </c>
      <c r="C183" s="3" t="s">
        <v>48</v>
      </c>
      <c r="D183" s="4" t="s">
        <v>151</v>
      </c>
      <c r="E183" s="4" t="s">
        <v>7</v>
      </c>
      <c r="F183" s="4" t="s">
        <v>113</v>
      </c>
      <c r="G183" s="4" t="s">
        <v>114</v>
      </c>
      <c r="H183" s="4" t="s">
        <v>33</v>
      </c>
      <c r="I183" s="4" t="s">
        <v>4</v>
      </c>
      <c r="J183" s="5" t="s">
        <v>50</v>
      </c>
      <c r="K183" s="2" t="s">
        <v>155</v>
      </c>
      <c r="L183" s="2" t="s">
        <v>156</v>
      </c>
      <c r="M183" s="2" t="s">
        <v>18</v>
      </c>
      <c r="N183" s="2" t="s">
        <v>18</v>
      </c>
      <c r="O183" s="2" t="s">
        <v>18</v>
      </c>
      <c r="P183" s="2" t="s">
        <v>18</v>
      </c>
      <c r="Q183" s="1">
        <v>1668.1</v>
      </c>
      <c r="R183" s="1">
        <v>698.48505</v>
      </c>
      <c r="S183" s="1">
        <v>1668.1</v>
      </c>
      <c r="T183" s="1">
        <v>0</v>
      </c>
      <c r="U183" s="1">
        <v>0</v>
      </c>
      <c r="V183" s="1">
        <v>0</v>
      </c>
      <c r="W183" s="62">
        <f t="shared" si="176"/>
        <v>0</v>
      </c>
      <c r="X183" s="65">
        <f t="shared" si="177"/>
        <v>0</v>
      </c>
      <c r="Z183" s="26" t="e">
        <f>S183-#REF!</f>
        <v>#REF!</v>
      </c>
    </row>
    <row r="184" spans="1:26" ht="81.7" customHeight="1" x14ac:dyDescent="0.25">
      <c r="A184" s="41">
        <f t="shared" si="136"/>
        <v>176</v>
      </c>
      <c r="B184" s="13" t="s">
        <v>335</v>
      </c>
      <c r="C184" s="7" t="s">
        <v>2</v>
      </c>
      <c r="D184" s="6" t="s">
        <v>151</v>
      </c>
      <c r="E184" s="6" t="s">
        <v>7</v>
      </c>
      <c r="F184" s="6" t="s">
        <v>113</v>
      </c>
      <c r="G184" s="6" t="s">
        <v>328</v>
      </c>
      <c r="H184" s="6" t="s">
        <v>3</v>
      </c>
      <c r="I184" s="6" t="s">
        <v>4</v>
      </c>
      <c r="J184" s="8" t="s">
        <v>50</v>
      </c>
      <c r="K184" s="2"/>
      <c r="L184" s="2"/>
      <c r="M184" s="2"/>
      <c r="N184" s="2"/>
      <c r="O184" s="2"/>
      <c r="P184" s="2"/>
      <c r="Q184" s="1">
        <f t="shared" si="186"/>
        <v>42347</v>
      </c>
      <c r="R184" s="1">
        <f t="shared" si="186"/>
        <v>22503.509320000001</v>
      </c>
      <c r="S184" s="1">
        <f t="shared" si="187"/>
        <v>35703.320290000003</v>
      </c>
      <c r="T184" s="1">
        <f t="shared" si="187"/>
        <v>0</v>
      </c>
      <c r="U184" s="1">
        <f t="shared" si="187"/>
        <v>0</v>
      </c>
      <c r="V184" s="1">
        <f t="shared" si="187"/>
        <v>0</v>
      </c>
      <c r="X184" s="65"/>
    </row>
    <row r="185" spans="1:26" ht="100.25" customHeight="1" x14ac:dyDescent="0.25">
      <c r="A185" s="41">
        <f t="shared" si="136"/>
        <v>177</v>
      </c>
      <c r="B185" s="14" t="s">
        <v>336</v>
      </c>
      <c r="C185" s="3" t="s">
        <v>48</v>
      </c>
      <c r="D185" s="4" t="s">
        <v>151</v>
      </c>
      <c r="E185" s="4" t="s">
        <v>7</v>
      </c>
      <c r="F185" s="4" t="s">
        <v>113</v>
      </c>
      <c r="G185" s="6" t="s">
        <v>328</v>
      </c>
      <c r="H185" s="4" t="s">
        <v>33</v>
      </c>
      <c r="I185" s="4" t="s">
        <v>4</v>
      </c>
      <c r="J185" s="5" t="s">
        <v>50</v>
      </c>
      <c r="K185" s="2" t="s">
        <v>155</v>
      </c>
      <c r="L185" s="2" t="s">
        <v>156</v>
      </c>
      <c r="M185" s="2" t="s">
        <v>18</v>
      </c>
      <c r="N185" s="2" t="s">
        <v>18</v>
      </c>
      <c r="O185" s="2" t="s">
        <v>18</v>
      </c>
      <c r="P185" s="2" t="s">
        <v>18</v>
      </c>
      <c r="Q185" s="1">
        <v>42347</v>
      </c>
      <c r="R185" s="1">
        <v>22503.509320000001</v>
      </c>
      <c r="S185" s="1">
        <v>35703.320290000003</v>
      </c>
      <c r="T185" s="1">
        <v>0</v>
      </c>
      <c r="U185" s="1">
        <v>0</v>
      </c>
      <c r="V185" s="1">
        <v>0</v>
      </c>
      <c r="X185" s="65"/>
    </row>
    <row r="186" spans="1:26" ht="81.7" customHeight="1" x14ac:dyDescent="0.25">
      <c r="A186" s="41">
        <f t="shared" si="136"/>
        <v>178</v>
      </c>
      <c r="B186" s="13" t="s">
        <v>337</v>
      </c>
      <c r="C186" s="7" t="s">
        <v>2</v>
      </c>
      <c r="D186" s="6" t="s">
        <v>151</v>
      </c>
      <c r="E186" s="6" t="s">
        <v>7</v>
      </c>
      <c r="F186" s="6" t="s">
        <v>113</v>
      </c>
      <c r="G186" s="6" t="s">
        <v>327</v>
      </c>
      <c r="H186" s="6" t="s">
        <v>3</v>
      </c>
      <c r="I186" s="6" t="s">
        <v>4</v>
      </c>
      <c r="J186" s="8" t="s">
        <v>50</v>
      </c>
      <c r="K186" s="2"/>
      <c r="L186" s="2"/>
      <c r="M186" s="2"/>
      <c r="N186" s="2"/>
      <c r="O186" s="2"/>
      <c r="P186" s="2"/>
      <c r="Q186" s="18">
        <f t="shared" si="186"/>
        <v>15895.400000000001</v>
      </c>
      <c r="R186" s="18">
        <f t="shared" si="186"/>
        <v>13071.16836</v>
      </c>
      <c r="S186" s="18">
        <f t="shared" si="187"/>
        <v>16573</v>
      </c>
      <c r="T186" s="18">
        <f t="shared" si="187"/>
        <v>15806.4</v>
      </c>
      <c r="U186" s="18">
        <f t="shared" si="187"/>
        <v>17937.5</v>
      </c>
      <c r="V186" s="18">
        <f t="shared" si="187"/>
        <v>17937.5</v>
      </c>
      <c r="W186" s="62">
        <f t="shared" si="176"/>
        <v>0</v>
      </c>
      <c r="X186" s="65">
        <f t="shared" si="177"/>
        <v>0</v>
      </c>
      <c r="Z186" s="26" t="e">
        <f>S186-#REF!</f>
        <v>#REF!</v>
      </c>
    </row>
    <row r="187" spans="1:26" ht="81.7" customHeight="1" x14ac:dyDescent="0.25">
      <c r="A187" s="41">
        <f t="shared" si="136"/>
        <v>179</v>
      </c>
      <c r="B187" s="14" t="s">
        <v>338</v>
      </c>
      <c r="C187" s="3" t="s">
        <v>48</v>
      </c>
      <c r="D187" s="4" t="s">
        <v>151</v>
      </c>
      <c r="E187" s="4" t="s">
        <v>7</v>
      </c>
      <c r="F187" s="4" t="s">
        <v>113</v>
      </c>
      <c r="G187" s="6" t="s">
        <v>327</v>
      </c>
      <c r="H187" s="4" t="s">
        <v>33</v>
      </c>
      <c r="I187" s="4" t="s">
        <v>4</v>
      </c>
      <c r="J187" s="5" t="s">
        <v>50</v>
      </c>
      <c r="K187" s="2" t="s">
        <v>155</v>
      </c>
      <c r="L187" s="2" t="s">
        <v>156</v>
      </c>
      <c r="M187" s="2" t="s">
        <v>18</v>
      </c>
      <c r="N187" s="2" t="s">
        <v>18</v>
      </c>
      <c r="O187" s="2" t="s">
        <v>18</v>
      </c>
      <c r="P187" s="2" t="s">
        <v>18</v>
      </c>
      <c r="Q187" s="1">
        <v>15895.400000000001</v>
      </c>
      <c r="R187" s="1">
        <v>13071.16836</v>
      </c>
      <c r="S187" s="1">
        <v>16573</v>
      </c>
      <c r="T187" s="1">
        <v>15806.4</v>
      </c>
      <c r="U187" s="1">
        <v>17937.5</v>
      </c>
      <c r="V187" s="1">
        <v>17937.5</v>
      </c>
      <c r="X187" s="65"/>
    </row>
    <row r="188" spans="1:26" ht="77.150000000000006" customHeight="1" x14ac:dyDescent="0.25">
      <c r="A188" s="41">
        <f t="shared" si="136"/>
        <v>180</v>
      </c>
      <c r="B188" s="16" t="s">
        <v>267</v>
      </c>
      <c r="C188" s="7" t="s">
        <v>2</v>
      </c>
      <c r="D188" s="6" t="s">
        <v>151</v>
      </c>
      <c r="E188" s="6" t="s">
        <v>7</v>
      </c>
      <c r="F188" s="6" t="s">
        <v>113</v>
      </c>
      <c r="G188" s="6" t="s">
        <v>265</v>
      </c>
      <c r="H188" s="6" t="s">
        <v>3</v>
      </c>
      <c r="I188" s="6" t="s">
        <v>4</v>
      </c>
      <c r="J188" s="8" t="s">
        <v>50</v>
      </c>
      <c r="K188" s="2"/>
      <c r="L188" s="2"/>
      <c r="M188" s="2"/>
      <c r="N188" s="2"/>
      <c r="O188" s="2"/>
      <c r="P188" s="2"/>
      <c r="Q188" s="18">
        <f t="shared" ref="Q188:R188" si="188">+Q189</f>
        <v>203542.7</v>
      </c>
      <c r="R188" s="18">
        <f t="shared" si="188"/>
        <v>102786.16654999999</v>
      </c>
      <c r="S188" s="18">
        <f t="shared" ref="S188:V188" si="189">+S189</f>
        <v>205051.4</v>
      </c>
      <c r="T188" s="18">
        <f t="shared" si="189"/>
        <v>194014.9</v>
      </c>
      <c r="U188" s="18">
        <f t="shared" si="189"/>
        <v>189732.1</v>
      </c>
      <c r="V188" s="18">
        <f t="shared" si="189"/>
        <v>0</v>
      </c>
      <c r="W188" s="62">
        <f t="shared" ref="W188:W208" si="190">IF(S188=0,R188,0)</f>
        <v>0</v>
      </c>
      <c r="X188" s="65">
        <f t="shared" ref="X188:X208" si="191">IF(S188&lt;R188,R188,0)</f>
        <v>0</v>
      </c>
      <c r="Z188" s="26" t="e">
        <f>S188-#REF!</f>
        <v>#REF!</v>
      </c>
    </row>
    <row r="189" spans="1:26" ht="86.95" customHeight="1" x14ac:dyDescent="0.25">
      <c r="A189" s="41">
        <f t="shared" si="136"/>
        <v>181</v>
      </c>
      <c r="B189" s="15" t="s">
        <v>266</v>
      </c>
      <c r="C189" s="3" t="s">
        <v>48</v>
      </c>
      <c r="D189" s="4" t="s">
        <v>151</v>
      </c>
      <c r="E189" s="4" t="s">
        <v>7</v>
      </c>
      <c r="F189" s="4" t="s">
        <v>113</v>
      </c>
      <c r="G189" s="4" t="s">
        <v>265</v>
      </c>
      <c r="H189" s="4" t="s">
        <v>33</v>
      </c>
      <c r="I189" s="4" t="s">
        <v>4</v>
      </c>
      <c r="J189" s="5" t="s">
        <v>50</v>
      </c>
      <c r="K189" s="2" t="s">
        <v>155</v>
      </c>
      <c r="L189" s="2" t="s">
        <v>156</v>
      </c>
      <c r="M189" s="2" t="s">
        <v>18</v>
      </c>
      <c r="N189" s="2" t="s">
        <v>18</v>
      </c>
      <c r="O189" s="2" t="s">
        <v>18</v>
      </c>
      <c r="P189" s="2" t="s">
        <v>18</v>
      </c>
      <c r="Q189" s="1">
        <v>203542.7</v>
      </c>
      <c r="R189" s="1">
        <v>102786.16654999999</v>
      </c>
      <c r="S189" s="1">
        <v>205051.4</v>
      </c>
      <c r="T189" s="1">
        <v>194014.9</v>
      </c>
      <c r="U189" s="1">
        <v>189732.1</v>
      </c>
      <c r="V189" s="1">
        <v>0</v>
      </c>
      <c r="W189" s="62">
        <f t="shared" si="190"/>
        <v>0</v>
      </c>
      <c r="X189" s="65">
        <f t="shared" si="191"/>
        <v>0</v>
      </c>
      <c r="Z189" s="26" t="e">
        <f>S189-#REF!</f>
        <v>#REF!</v>
      </c>
    </row>
    <row r="190" spans="1:26" ht="89.2" customHeight="1" x14ac:dyDescent="0.25">
      <c r="A190" s="41">
        <f t="shared" si="136"/>
        <v>182</v>
      </c>
      <c r="B190" s="13" t="s">
        <v>189</v>
      </c>
      <c r="C190" s="7" t="s">
        <v>2</v>
      </c>
      <c r="D190" s="6" t="s">
        <v>151</v>
      </c>
      <c r="E190" s="6" t="s">
        <v>7</v>
      </c>
      <c r="F190" s="6" t="s">
        <v>113</v>
      </c>
      <c r="G190" s="6" t="s">
        <v>190</v>
      </c>
      <c r="H190" s="6" t="s">
        <v>3</v>
      </c>
      <c r="I190" s="6" t="s">
        <v>4</v>
      </c>
      <c r="J190" s="8" t="s">
        <v>50</v>
      </c>
      <c r="K190" s="2"/>
      <c r="L190" s="2"/>
      <c r="M190" s="2"/>
      <c r="N190" s="2"/>
      <c r="O190" s="2"/>
      <c r="P190" s="2"/>
      <c r="Q190" s="18">
        <f t="shared" ref="Q190:R190" si="192">Q191</f>
        <v>8608.0852000000014</v>
      </c>
      <c r="R190" s="18">
        <f t="shared" si="192"/>
        <v>8231.6052</v>
      </c>
      <c r="S190" s="18">
        <f t="shared" ref="S190:V190" si="193">S191</f>
        <v>8231.6052</v>
      </c>
      <c r="T190" s="18">
        <f t="shared" si="193"/>
        <v>13603.1108</v>
      </c>
      <c r="U190" s="18">
        <f t="shared" si="193"/>
        <v>30963.9</v>
      </c>
      <c r="V190" s="18">
        <f t="shared" si="193"/>
        <v>31903.101999999999</v>
      </c>
      <c r="W190" s="62">
        <f t="shared" si="190"/>
        <v>0</v>
      </c>
      <c r="X190" s="65">
        <f t="shared" si="191"/>
        <v>0</v>
      </c>
      <c r="Z190" s="26" t="e">
        <f>S190-#REF!</f>
        <v>#REF!</v>
      </c>
    </row>
    <row r="191" spans="1:26" ht="89.2" customHeight="1" x14ac:dyDescent="0.25">
      <c r="A191" s="41">
        <f t="shared" si="136"/>
        <v>183</v>
      </c>
      <c r="B191" s="14" t="s">
        <v>339</v>
      </c>
      <c r="C191" s="3" t="s">
        <v>48</v>
      </c>
      <c r="D191" s="4" t="s">
        <v>151</v>
      </c>
      <c r="E191" s="4" t="s">
        <v>7</v>
      </c>
      <c r="F191" s="4" t="s">
        <v>113</v>
      </c>
      <c r="G191" s="4" t="s">
        <v>190</v>
      </c>
      <c r="H191" s="4" t="s">
        <v>33</v>
      </c>
      <c r="I191" s="4" t="s">
        <v>4</v>
      </c>
      <c r="J191" s="5" t="s">
        <v>50</v>
      </c>
      <c r="K191" s="2" t="s">
        <v>155</v>
      </c>
      <c r="L191" s="2" t="s">
        <v>156</v>
      </c>
      <c r="M191" s="2" t="s">
        <v>18</v>
      </c>
      <c r="N191" s="2" t="s">
        <v>18</v>
      </c>
      <c r="O191" s="2" t="s">
        <v>18</v>
      </c>
      <c r="P191" s="2" t="s">
        <v>18</v>
      </c>
      <c r="Q191" s="1">
        <v>8608.0852000000014</v>
      </c>
      <c r="R191" s="1">
        <v>8231.6052</v>
      </c>
      <c r="S191" s="1">
        <v>8231.6052</v>
      </c>
      <c r="T191" s="1">
        <v>13603.1108</v>
      </c>
      <c r="U191" s="1">
        <v>30963.9</v>
      </c>
      <c r="V191" s="1">
        <v>31903.101999999999</v>
      </c>
      <c r="W191" s="62">
        <f t="shared" si="190"/>
        <v>0</v>
      </c>
      <c r="X191" s="65">
        <f t="shared" si="191"/>
        <v>0</v>
      </c>
      <c r="Z191" s="26" t="e">
        <f>S191-#REF!</f>
        <v>#REF!</v>
      </c>
    </row>
    <row r="192" spans="1:26" ht="68.150000000000006" customHeight="1" x14ac:dyDescent="0.25">
      <c r="A192" s="41">
        <f t="shared" si="136"/>
        <v>184</v>
      </c>
      <c r="B192" s="13" t="s">
        <v>340</v>
      </c>
      <c r="C192" s="7" t="s">
        <v>2</v>
      </c>
      <c r="D192" s="6" t="s">
        <v>151</v>
      </c>
      <c r="E192" s="6" t="s">
        <v>7</v>
      </c>
      <c r="F192" s="6" t="s">
        <v>113</v>
      </c>
      <c r="G192" s="6" t="s">
        <v>182</v>
      </c>
      <c r="H192" s="6" t="s">
        <v>3</v>
      </c>
      <c r="I192" s="6" t="s">
        <v>4</v>
      </c>
      <c r="J192" s="8" t="s">
        <v>50</v>
      </c>
      <c r="K192" s="2"/>
      <c r="L192" s="2"/>
      <c r="M192" s="2"/>
      <c r="N192" s="2"/>
      <c r="O192" s="2"/>
      <c r="P192" s="2"/>
      <c r="Q192" s="1">
        <f t="shared" ref="Q192:R198" si="194">+Q193</f>
        <v>57510.675000000003</v>
      </c>
      <c r="R192" s="1">
        <f t="shared" si="194"/>
        <v>53793.947610000003</v>
      </c>
      <c r="S192" s="1">
        <f t="shared" ref="S192:V198" si="195">+S193</f>
        <v>57510.675000000003</v>
      </c>
      <c r="T192" s="1">
        <f t="shared" si="195"/>
        <v>77245.975000000006</v>
      </c>
      <c r="U192" s="1">
        <f t="shared" si="195"/>
        <v>67037.123000000007</v>
      </c>
      <c r="V192" s="1">
        <f t="shared" si="195"/>
        <v>68069.983999999997</v>
      </c>
      <c r="W192" s="62">
        <f t="shared" si="190"/>
        <v>0</v>
      </c>
      <c r="X192" s="65">
        <f t="shared" si="191"/>
        <v>0</v>
      </c>
      <c r="Z192" s="26" t="e">
        <f>S192-#REF!</f>
        <v>#REF!</v>
      </c>
    </row>
    <row r="193" spans="1:29" ht="85.6" customHeight="1" x14ac:dyDescent="0.25">
      <c r="A193" s="41">
        <f t="shared" si="136"/>
        <v>185</v>
      </c>
      <c r="B193" s="14" t="s">
        <v>341</v>
      </c>
      <c r="C193" s="3" t="s">
        <v>48</v>
      </c>
      <c r="D193" s="4" t="s">
        <v>151</v>
      </c>
      <c r="E193" s="4" t="s">
        <v>7</v>
      </c>
      <c r="F193" s="4" t="s">
        <v>113</v>
      </c>
      <c r="G193" s="4" t="s">
        <v>182</v>
      </c>
      <c r="H193" s="4" t="s">
        <v>33</v>
      </c>
      <c r="I193" s="4" t="s">
        <v>4</v>
      </c>
      <c r="J193" s="5" t="s">
        <v>50</v>
      </c>
      <c r="K193" s="2" t="s">
        <v>155</v>
      </c>
      <c r="L193" s="2" t="s">
        <v>156</v>
      </c>
      <c r="M193" s="2" t="s">
        <v>18</v>
      </c>
      <c r="N193" s="2" t="s">
        <v>18</v>
      </c>
      <c r="O193" s="2" t="s">
        <v>18</v>
      </c>
      <c r="P193" s="2" t="s">
        <v>18</v>
      </c>
      <c r="Q193" s="1">
        <v>57510.675000000003</v>
      </c>
      <c r="R193" s="1">
        <v>53793.947610000003</v>
      </c>
      <c r="S193" s="1">
        <v>57510.675000000003</v>
      </c>
      <c r="T193" s="1">
        <v>77245.975000000006</v>
      </c>
      <c r="U193" s="1">
        <v>67037.123000000007</v>
      </c>
      <c r="V193" s="1">
        <v>68069.983999999997</v>
      </c>
      <c r="W193" s="62">
        <f t="shared" si="190"/>
        <v>0</v>
      </c>
      <c r="X193" s="65">
        <f t="shared" si="191"/>
        <v>0</v>
      </c>
      <c r="Z193" s="26" t="e">
        <f>S193-#REF!</f>
        <v>#REF!</v>
      </c>
    </row>
    <row r="194" spans="1:29" ht="60.55" customHeight="1" x14ac:dyDescent="0.25">
      <c r="A194" s="41">
        <f t="shared" si="136"/>
        <v>186</v>
      </c>
      <c r="B194" s="13" t="s">
        <v>316</v>
      </c>
      <c r="C194" s="7" t="s">
        <v>2</v>
      </c>
      <c r="D194" s="6" t="s">
        <v>151</v>
      </c>
      <c r="E194" s="6" t="s">
        <v>7</v>
      </c>
      <c r="F194" s="6" t="s">
        <v>113</v>
      </c>
      <c r="G194" s="6" t="s">
        <v>317</v>
      </c>
      <c r="H194" s="6" t="s">
        <v>3</v>
      </c>
      <c r="I194" s="6" t="s">
        <v>4</v>
      </c>
      <c r="J194" s="8" t="s">
        <v>50</v>
      </c>
      <c r="K194" s="2"/>
      <c r="L194" s="2"/>
      <c r="M194" s="2"/>
      <c r="N194" s="2"/>
      <c r="O194" s="2"/>
      <c r="P194" s="2"/>
      <c r="Q194" s="18">
        <f t="shared" si="194"/>
        <v>410169.75715999998</v>
      </c>
      <c r="R194" s="18">
        <f t="shared" si="194"/>
        <v>204657.47774</v>
      </c>
      <c r="S194" s="18">
        <f t="shared" si="195"/>
        <v>410495.92228</v>
      </c>
      <c r="T194" s="18">
        <f t="shared" si="195"/>
        <v>401282.98969000002</v>
      </c>
      <c r="U194" s="18">
        <f t="shared" si="195"/>
        <v>0</v>
      </c>
      <c r="V194" s="18">
        <f t="shared" si="195"/>
        <v>0</v>
      </c>
      <c r="X194" s="65"/>
    </row>
    <row r="195" spans="1:29" ht="84.05" customHeight="1" x14ac:dyDescent="0.25">
      <c r="A195" s="41">
        <f t="shared" si="136"/>
        <v>187</v>
      </c>
      <c r="B195" s="14" t="s">
        <v>318</v>
      </c>
      <c r="C195" s="3" t="s">
        <v>48</v>
      </c>
      <c r="D195" s="4" t="s">
        <v>151</v>
      </c>
      <c r="E195" s="4" t="s">
        <v>7</v>
      </c>
      <c r="F195" s="4" t="s">
        <v>113</v>
      </c>
      <c r="G195" s="4" t="s">
        <v>317</v>
      </c>
      <c r="H195" s="4" t="s">
        <v>33</v>
      </c>
      <c r="I195" s="4" t="s">
        <v>4</v>
      </c>
      <c r="J195" s="5" t="s">
        <v>50</v>
      </c>
      <c r="K195" s="2" t="s">
        <v>155</v>
      </c>
      <c r="L195" s="2" t="s">
        <v>156</v>
      </c>
      <c r="M195" s="2" t="s">
        <v>18</v>
      </c>
      <c r="N195" s="2" t="s">
        <v>18</v>
      </c>
      <c r="O195" s="2" t="s">
        <v>18</v>
      </c>
      <c r="P195" s="2" t="s">
        <v>18</v>
      </c>
      <c r="Q195" s="1">
        <v>410169.75715999998</v>
      </c>
      <c r="R195" s="1">
        <v>204657.47774</v>
      </c>
      <c r="S195" s="1">
        <v>410495.92228</v>
      </c>
      <c r="T195" s="1">
        <v>401282.98969000002</v>
      </c>
      <c r="U195" s="1">
        <v>0</v>
      </c>
      <c r="V195" s="1">
        <v>0</v>
      </c>
      <c r="X195" s="65"/>
    </row>
    <row r="196" spans="1:29" ht="59" customHeight="1" x14ac:dyDescent="0.25">
      <c r="A196" s="41">
        <f t="shared" si="136"/>
        <v>188</v>
      </c>
      <c r="B196" s="13" t="s">
        <v>342</v>
      </c>
      <c r="C196" s="7" t="s">
        <v>2</v>
      </c>
      <c r="D196" s="6" t="s">
        <v>151</v>
      </c>
      <c r="E196" s="6" t="s">
        <v>7</v>
      </c>
      <c r="F196" s="6" t="s">
        <v>113</v>
      </c>
      <c r="G196" s="6" t="s">
        <v>319</v>
      </c>
      <c r="H196" s="6" t="s">
        <v>3</v>
      </c>
      <c r="I196" s="6" t="s">
        <v>4</v>
      </c>
      <c r="J196" s="8" t="s">
        <v>50</v>
      </c>
      <c r="K196" s="2"/>
      <c r="L196" s="2"/>
      <c r="M196" s="2"/>
      <c r="N196" s="2"/>
      <c r="O196" s="2"/>
      <c r="P196" s="2"/>
      <c r="Q196" s="18">
        <f t="shared" si="194"/>
        <v>0</v>
      </c>
      <c r="R196" s="18">
        <f t="shared" si="194"/>
        <v>0</v>
      </c>
      <c r="S196" s="18">
        <f t="shared" si="195"/>
        <v>0</v>
      </c>
      <c r="T196" s="18">
        <f t="shared" si="195"/>
        <v>0</v>
      </c>
      <c r="U196" s="18">
        <f t="shared" si="195"/>
        <v>12000</v>
      </c>
      <c r="V196" s="18">
        <f t="shared" si="195"/>
        <v>47069.8</v>
      </c>
      <c r="X196" s="65"/>
    </row>
    <row r="197" spans="1:29" ht="78.55" customHeight="1" x14ac:dyDescent="0.25">
      <c r="A197" s="41">
        <f t="shared" si="136"/>
        <v>189</v>
      </c>
      <c r="B197" s="14" t="s">
        <v>343</v>
      </c>
      <c r="C197" s="3" t="s">
        <v>48</v>
      </c>
      <c r="D197" s="4" t="s">
        <v>151</v>
      </c>
      <c r="E197" s="4" t="s">
        <v>7</v>
      </c>
      <c r="F197" s="4" t="s">
        <v>113</v>
      </c>
      <c r="G197" s="4" t="s">
        <v>319</v>
      </c>
      <c r="H197" s="4" t="s">
        <v>33</v>
      </c>
      <c r="I197" s="4" t="s">
        <v>4</v>
      </c>
      <c r="J197" s="5" t="s">
        <v>50</v>
      </c>
      <c r="K197" s="2" t="s">
        <v>155</v>
      </c>
      <c r="L197" s="2" t="s">
        <v>156</v>
      </c>
      <c r="M197" s="2" t="s">
        <v>18</v>
      </c>
      <c r="N197" s="2" t="s">
        <v>18</v>
      </c>
      <c r="O197" s="2" t="s">
        <v>18</v>
      </c>
      <c r="P197" s="2" t="s">
        <v>18</v>
      </c>
      <c r="Q197" s="1">
        <v>0</v>
      </c>
      <c r="R197" s="1">
        <v>0</v>
      </c>
      <c r="S197" s="1">
        <v>0</v>
      </c>
      <c r="T197" s="1">
        <v>0</v>
      </c>
      <c r="U197" s="1">
        <v>12000</v>
      </c>
      <c r="V197" s="1">
        <v>47069.8</v>
      </c>
      <c r="X197" s="65"/>
    </row>
    <row r="198" spans="1:29" ht="88.65" customHeight="1" x14ac:dyDescent="0.25">
      <c r="A198" s="41">
        <f t="shared" si="136"/>
        <v>190</v>
      </c>
      <c r="B198" s="13" t="s">
        <v>344</v>
      </c>
      <c r="C198" s="7" t="s">
        <v>2</v>
      </c>
      <c r="D198" s="6" t="s">
        <v>151</v>
      </c>
      <c r="E198" s="6" t="s">
        <v>7</v>
      </c>
      <c r="F198" s="6" t="s">
        <v>329</v>
      </c>
      <c r="G198" s="6" t="s">
        <v>330</v>
      </c>
      <c r="H198" s="6" t="s">
        <v>3</v>
      </c>
      <c r="I198" s="6" t="s">
        <v>4</v>
      </c>
      <c r="J198" s="8" t="s">
        <v>50</v>
      </c>
      <c r="K198" s="2"/>
      <c r="L198" s="2"/>
      <c r="M198" s="2"/>
      <c r="N198" s="2"/>
      <c r="O198" s="2"/>
      <c r="P198" s="2"/>
      <c r="Q198" s="18">
        <f t="shared" si="194"/>
        <v>359956.3</v>
      </c>
      <c r="R198" s="18">
        <f t="shared" si="194"/>
        <v>12368.976990000001</v>
      </c>
      <c r="S198" s="18">
        <f t="shared" si="195"/>
        <v>359956.3</v>
      </c>
      <c r="T198" s="18">
        <f t="shared" si="195"/>
        <v>0</v>
      </c>
      <c r="U198" s="18">
        <f t="shared" si="195"/>
        <v>0</v>
      </c>
      <c r="V198" s="18">
        <f t="shared" si="195"/>
        <v>0</v>
      </c>
      <c r="X198" s="65"/>
    </row>
    <row r="199" spans="1:29" ht="110.25" customHeight="1" x14ac:dyDescent="0.25">
      <c r="A199" s="41">
        <f t="shared" si="136"/>
        <v>191</v>
      </c>
      <c r="B199" s="14" t="s">
        <v>345</v>
      </c>
      <c r="C199" s="3" t="s">
        <v>48</v>
      </c>
      <c r="D199" s="4" t="s">
        <v>151</v>
      </c>
      <c r="E199" s="4" t="s">
        <v>7</v>
      </c>
      <c r="F199" s="4" t="s">
        <v>329</v>
      </c>
      <c r="G199" s="4" t="s">
        <v>330</v>
      </c>
      <c r="H199" s="4" t="s">
        <v>33</v>
      </c>
      <c r="I199" s="4" t="s">
        <v>4</v>
      </c>
      <c r="J199" s="5" t="s">
        <v>50</v>
      </c>
      <c r="K199" s="2" t="s">
        <v>155</v>
      </c>
      <c r="L199" s="2" t="s">
        <v>156</v>
      </c>
      <c r="M199" s="2" t="s">
        <v>18</v>
      </c>
      <c r="N199" s="2" t="s">
        <v>18</v>
      </c>
      <c r="O199" s="2" t="s">
        <v>18</v>
      </c>
      <c r="P199" s="2" t="s">
        <v>18</v>
      </c>
      <c r="Q199" s="1">
        <v>359956.3</v>
      </c>
      <c r="R199" s="1">
        <v>12368.976990000001</v>
      </c>
      <c r="S199" s="1">
        <v>359956.3</v>
      </c>
      <c r="T199" s="1">
        <v>0</v>
      </c>
      <c r="U199" s="1">
        <v>0</v>
      </c>
      <c r="V199" s="1">
        <v>0</v>
      </c>
      <c r="X199" s="65"/>
    </row>
    <row r="200" spans="1:29" x14ac:dyDescent="0.25">
      <c r="A200" s="41">
        <f t="shared" ref="A200:A230" si="196">1+A199</f>
        <v>192</v>
      </c>
      <c r="B200" s="13" t="s">
        <v>161</v>
      </c>
      <c r="C200" s="7" t="s">
        <v>2</v>
      </c>
      <c r="D200" s="6" t="s">
        <v>151</v>
      </c>
      <c r="E200" s="6" t="s">
        <v>7</v>
      </c>
      <c r="F200" s="6" t="s">
        <v>133</v>
      </c>
      <c r="G200" s="6" t="s">
        <v>134</v>
      </c>
      <c r="H200" s="6" t="s">
        <v>3</v>
      </c>
      <c r="I200" s="6" t="s">
        <v>4</v>
      </c>
      <c r="J200" s="8" t="s">
        <v>50</v>
      </c>
      <c r="K200" s="2"/>
      <c r="L200" s="2"/>
      <c r="M200" s="2"/>
      <c r="N200" s="2"/>
      <c r="O200" s="2"/>
      <c r="P200" s="2"/>
      <c r="Q200" s="18">
        <f t="shared" ref="Q200:R200" si="197">Q201</f>
        <v>1438810.997</v>
      </c>
      <c r="R200" s="18">
        <f t="shared" si="197"/>
        <v>857130.72048000002</v>
      </c>
      <c r="S200" s="18">
        <f t="shared" ref="S200:V200" si="198">S201</f>
        <v>1648432.8799300001</v>
      </c>
      <c r="T200" s="18">
        <f t="shared" si="198"/>
        <v>315144.2</v>
      </c>
      <c r="U200" s="18">
        <f t="shared" si="198"/>
        <v>186384.2</v>
      </c>
      <c r="V200" s="18">
        <f t="shared" si="198"/>
        <v>182041.4</v>
      </c>
      <c r="W200" s="62">
        <f t="shared" si="190"/>
        <v>0</v>
      </c>
      <c r="X200" s="65">
        <f t="shared" si="191"/>
        <v>0</v>
      </c>
      <c r="Z200" s="26" t="e">
        <f>S200-#REF!</f>
        <v>#REF!</v>
      </c>
    </row>
    <row r="201" spans="1:29" ht="81.7" customHeight="1" x14ac:dyDescent="0.25">
      <c r="A201" s="41">
        <f t="shared" si="196"/>
        <v>193</v>
      </c>
      <c r="B201" s="14" t="s">
        <v>194</v>
      </c>
      <c r="C201" s="3" t="s">
        <v>48</v>
      </c>
      <c r="D201" s="4" t="s">
        <v>151</v>
      </c>
      <c r="E201" s="4" t="s">
        <v>7</v>
      </c>
      <c r="F201" s="4" t="s">
        <v>133</v>
      </c>
      <c r="G201" s="4" t="s">
        <v>134</v>
      </c>
      <c r="H201" s="4" t="s">
        <v>33</v>
      </c>
      <c r="I201" s="4" t="s">
        <v>4</v>
      </c>
      <c r="J201" s="5" t="s">
        <v>50</v>
      </c>
      <c r="K201" s="2" t="s">
        <v>155</v>
      </c>
      <c r="L201" s="2" t="s">
        <v>156</v>
      </c>
      <c r="M201" s="2" t="s">
        <v>18</v>
      </c>
      <c r="N201" s="2" t="s">
        <v>18</v>
      </c>
      <c r="O201" s="2" t="s">
        <v>18</v>
      </c>
      <c r="P201" s="2" t="s">
        <v>18</v>
      </c>
      <c r="Q201" s="1">
        <v>1438810.997</v>
      </c>
      <c r="R201" s="1">
        <v>857130.72048000002</v>
      </c>
      <c r="S201" s="1">
        <v>1648432.8799300001</v>
      </c>
      <c r="T201" s="1">
        <v>315144.2</v>
      </c>
      <c r="U201" s="1">
        <v>186384.2</v>
      </c>
      <c r="V201" s="1">
        <v>182041.4</v>
      </c>
      <c r="W201" s="62">
        <f t="shared" si="190"/>
        <v>0</v>
      </c>
      <c r="X201" s="65">
        <f t="shared" si="191"/>
        <v>0</v>
      </c>
      <c r="Z201" s="26" t="e">
        <f>S201-#REF!</f>
        <v>#REF!</v>
      </c>
      <c r="AC201" s="71"/>
    </row>
    <row r="202" spans="1:29" ht="50.55" customHeight="1" x14ac:dyDescent="0.25">
      <c r="A202" s="41">
        <f t="shared" si="196"/>
        <v>194</v>
      </c>
      <c r="B202" s="12" t="s">
        <v>172</v>
      </c>
      <c r="C202" s="19" t="s">
        <v>2</v>
      </c>
      <c r="D202" s="20" t="s">
        <v>151</v>
      </c>
      <c r="E202" s="20" t="s">
        <v>7</v>
      </c>
      <c r="F202" s="20" t="s">
        <v>115</v>
      </c>
      <c r="G202" s="20" t="s">
        <v>2</v>
      </c>
      <c r="H202" s="20" t="s">
        <v>3</v>
      </c>
      <c r="I202" s="20" t="s">
        <v>4</v>
      </c>
      <c r="J202" s="21" t="s">
        <v>50</v>
      </c>
      <c r="K202" s="2"/>
      <c r="L202" s="2"/>
      <c r="M202" s="2"/>
      <c r="N202" s="2"/>
      <c r="O202" s="2"/>
      <c r="P202" s="2"/>
      <c r="Q202" s="17">
        <f>Q207+Q203+Q211+Q205+Q209</f>
        <v>4381584.8999999994</v>
      </c>
      <c r="R202" s="17">
        <f>R207+R203+R211+R205+R209</f>
        <v>3311449.3244599998</v>
      </c>
      <c r="S202" s="17">
        <f t="shared" ref="S202:V202" si="199">S207+S203+S211+S205+S209</f>
        <v>4850345.5264900001</v>
      </c>
      <c r="T202" s="17">
        <f t="shared" si="199"/>
        <v>4687214.1000000006</v>
      </c>
      <c r="U202" s="17">
        <f t="shared" si="199"/>
        <v>3746022.9000000004</v>
      </c>
      <c r="V202" s="17">
        <f t="shared" si="199"/>
        <v>3527164.7</v>
      </c>
      <c r="W202" s="62">
        <f t="shared" si="190"/>
        <v>0</v>
      </c>
      <c r="X202" s="65">
        <f t="shared" si="191"/>
        <v>0</v>
      </c>
      <c r="Z202" s="26" t="e">
        <f>S202-#REF!</f>
        <v>#REF!</v>
      </c>
    </row>
    <row r="203" spans="1:29" ht="50.55" customHeight="1" x14ac:dyDescent="0.25">
      <c r="A203" s="41">
        <f t="shared" si="196"/>
        <v>195</v>
      </c>
      <c r="B203" s="13" t="s">
        <v>162</v>
      </c>
      <c r="C203" s="7" t="s">
        <v>2</v>
      </c>
      <c r="D203" s="6" t="s">
        <v>151</v>
      </c>
      <c r="E203" s="6" t="s">
        <v>7</v>
      </c>
      <c r="F203" s="6" t="s">
        <v>115</v>
      </c>
      <c r="G203" s="6" t="s">
        <v>68</v>
      </c>
      <c r="H203" s="6" t="s">
        <v>3</v>
      </c>
      <c r="I203" s="6" t="s">
        <v>4</v>
      </c>
      <c r="J203" s="8" t="s">
        <v>50</v>
      </c>
      <c r="K203" s="2"/>
      <c r="L203" s="2"/>
      <c r="M203" s="2"/>
      <c r="N203" s="2"/>
      <c r="O203" s="2"/>
      <c r="P203" s="2"/>
      <c r="Q203" s="18">
        <f t="shared" ref="Q203:R203" si="200">Q204</f>
        <v>297412.7</v>
      </c>
      <c r="R203" s="18">
        <f t="shared" si="200"/>
        <v>197555.75356000001</v>
      </c>
      <c r="S203" s="18">
        <f t="shared" ref="S203:V203" si="201">S204</f>
        <v>276284.65263000003</v>
      </c>
      <c r="T203" s="18">
        <f t="shared" si="201"/>
        <v>263758.7</v>
      </c>
      <c r="U203" s="18">
        <f t="shared" si="201"/>
        <v>203250.3</v>
      </c>
      <c r="V203" s="18">
        <f t="shared" si="201"/>
        <v>200929.2</v>
      </c>
      <c r="W203" s="62">
        <f t="shared" si="190"/>
        <v>0</v>
      </c>
      <c r="X203" s="65">
        <f t="shared" si="191"/>
        <v>0</v>
      </c>
      <c r="Z203" s="26" t="e">
        <f>S203-#REF!</f>
        <v>#REF!</v>
      </c>
    </row>
    <row r="204" spans="1:29" ht="84.6" customHeight="1" x14ac:dyDescent="0.25">
      <c r="A204" s="41">
        <f t="shared" si="196"/>
        <v>196</v>
      </c>
      <c r="B204" s="14" t="s">
        <v>195</v>
      </c>
      <c r="C204" s="3" t="s">
        <v>48</v>
      </c>
      <c r="D204" s="4" t="s">
        <v>151</v>
      </c>
      <c r="E204" s="4" t="s">
        <v>7</v>
      </c>
      <c r="F204" s="4" t="s">
        <v>115</v>
      </c>
      <c r="G204" s="4" t="s">
        <v>68</v>
      </c>
      <c r="H204" s="4" t="s">
        <v>33</v>
      </c>
      <c r="I204" s="4" t="s">
        <v>4</v>
      </c>
      <c r="J204" s="5" t="s">
        <v>50</v>
      </c>
      <c r="K204" s="2" t="s">
        <v>155</v>
      </c>
      <c r="L204" s="2" t="s">
        <v>156</v>
      </c>
      <c r="M204" s="2" t="s">
        <v>18</v>
      </c>
      <c r="N204" s="2" t="s">
        <v>18</v>
      </c>
      <c r="O204" s="2" t="s">
        <v>18</v>
      </c>
      <c r="P204" s="2" t="s">
        <v>18</v>
      </c>
      <c r="Q204" s="1">
        <v>297412.7</v>
      </c>
      <c r="R204" s="1">
        <v>197555.75356000001</v>
      </c>
      <c r="S204" s="1">
        <v>276284.65263000003</v>
      </c>
      <c r="T204" s="1">
        <v>263758.7</v>
      </c>
      <c r="U204" s="1">
        <v>203250.3</v>
      </c>
      <c r="V204" s="1">
        <v>200929.2</v>
      </c>
      <c r="W204" s="62">
        <f t="shared" si="190"/>
        <v>0</v>
      </c>
      <c r="X204" s="65">
        <f t="shared" si="191"/>
        <v>0</v>
      </c>
      <c r="Z204" s="26" t="e">
        <f>S204-#REF!</f>
        <v>#REF!</v>
      </c>
    </row>
    <row r="205" spans="1:29" ht="64" customHeight="1" x14ac:dyDescent="0.25">
      <c r="A205" s="41">
        <f t="shared" si="196"/>
        <v>197</v>
      </c>
      <c r="B205" s="13" t="s">
        <v>377</v>
      </c>
      <c r="C205" s="7" t="s">
        <v>2</v>
      </c>
      <c r="D205" s="6" t="s">
        <v>151</v>
      </c>
      <c r="E205" s="6" t="s">
        <v>7</v>
      </c>
      <c r="F205" s="6" t="s">
        <v>116</v>
      </c>
      <c r="G205" s="6" t="s">
        <v>169</v>
      </c>
      <c r="H205" s="6" t="s">
        <v>3</v>
      </c>
      <c r="I205" s="6" t="s">
        <v>4</v>
      </c>
      <c r="J205" s="8" t="s">
        <v>50</v>
      </c>
      <c r="K205" s="2"/>
      <c r="L205" s="2"/>
      <c r="M205" s="2"/>
      <c r="N205" s="2"/>
      <c r="O205" s="2"/>
      <c r="P205" s="2"/>
      <c r="Q205" s="18">
        <f t="shared" ref="Q205:R205" si="202">Q206</f>
        <v>24667.1</v>
      </c>
      <c r="R205" s="18">
        <f t="shared" si="202"/>
        <v>21143.16</v>
      </c>
      <c r="S205" s="18">
        <f t="shared" ref="S205:V205" si="203">S206</f>
        <v>24373</v>
      </c>
      <c r="T205" s="18">
        <f t="shared" si="203"/>
        <v>19199.7</v>
      </c>
      <c r="U205" s="18">
        <f t="shared" si="203"/>
        <v>19199.7</v>
      </c>
      <c r="V205" s="18">
        <f t="shared" si="203"/>
        <v>23039.599999999999</v>
      </c>
      <c r="W205" s="62">
        <f t="shared" si="190"/>
        <v>0</v>
      </c>
      <c r="X205" s="65">
        <f t="shared" si="191"/>
        <v>0</v>
      </c>
      <c r="Z205" s="26" t="e">
        <f>S205-#REF!</f>
        <v>#REF!</v>
      </c>
    </row>
    <row r="206" spans="1:29" ht="82" customHeight="1" x14ac:dyDescent="0.25">
      <c r="A206" s="41">
        <f t="shared" si="196"/>
        <v>198</v>
      </c>
      <c r="B206" s="14" t="s">
        <v>378</v>
      </c>
      <c r="C206" s="3">
        <v>111</v>
      </c>
      <c r="D206" s="4" t="s">
        <v>151</v>
      </c>
      <c r="E206" s="4" t="s">
        <v>7</v>
      </c>
      <c r="F206" s="4" t="s">
        <v>116</v>
      </c>
      <c r="G206" s="4" t="s">
        <v>169</v>
      </c>
      <c r="H206" s="4" t="s">
        <v>33</v>
      </c>
      <c r="I206" s="4" t="s">
        <v>4</v>
      </c>
      <c r="J206" s="5" t="s">
        <v>50</v>
      </c>
      <c r="K206" s="2" t="s">
        <v>155</v>
      </c>
      <c r="L206" s="2" t="s">
        <v>156</v>
      </c>
      <c r="M206" s="2" t="s">
        <v>18</v>
      </c>
      <c r="N206" s="2" t="s">
        <v>18</v>
      </c>
      <c r="O206" s="2" t="s">
        <v>18</v>
      </c>
      <c r="P206" s="2" t="s">
        <v>18</v>
      </c>
      <c r="Q206" s="1">
        <v>24667.1</v>
      </c>
      <c r="R206" s="1">
        <v>21143.16</v>
      </c>
      <c r="S206" s="1">
        <v>24373</v>
      </c>
      <c r="T206" s="1">
        <v>19199.7</v>
      </c>
      <c r="U206" s="1">
        <v>19199.7</v>
      </c>
      <c r="V206" s="1">
        <v>23039.599999999999</v>
      </c>
      <c r="W206" s="62">
        <f t="shared" si="190"/>
        <v>0</v>
      </c>
      <c r="X206" s="65">
        <f t="shared" si="191"/>
        <v>0</v>
      </c>
      <c r="Z206" s="26" t="e">
        <f>S206-#REF!</f>
        <v>#REF!</v>
      </c>
    </row>
    <row r="207" spans="1:29" ht="66.5" customHeight="1" x14ac:dyDescent="0.25">
      <c r="A207" s="41">
        <f t="shared" si="196"/>
        <v>199</v>
      </c>
      <c r="B207" s="13" t="s">
        <v>168</v>
      </c>
      <c r="C207" s="7" t="s">
        <v>2</v>
      </c>
      <c r="D207" s="6" t="s">
        <v>151</v>
      </c>
      <c r="E207" s="6" t="s">
        <v>7</v>
      </c>
      <c r="F207" s="6" t="s">
        <v>116</v>
      </c>
      <c r="G207" s="6" t="s">
        <v>63</v>
      </c>
      <c r="H207" s="6" t="s">
        <v>3</v>
      </c>
      <c r="I207" s="6" t="s">
        <v>4</v>
      </c>
      <c r="J207" s="8" t="s">
        <v>50</v>
      </c>
      <c r="K207" s="2"/>
      <c r="L207" s="2"/>
      <c r="M207" s="2"/>
      <c r="N207" s="2"/>
      <c r="O207" s="2"/>
      <c r="P207" s="2"/>
      <c r="Q207" s="18">
        <f t="shared" ref="Q207:R207" si="204">Q208</f>
        <v>16</v>
      </c>
      <c r="R207" s="18">
        <f t="shared" si="204"/>
        <v>12.715959999999999</v>
      </c>
      <c r="S207" s="18">
        <f t="shared" ref="S207:V207" si="205">S208</f>
        <v>12.715960000000001</v>
      </c>
      <c r="T207" s="18">
        <f t="shared" si="205"/>
        <v>18.5</v>
      </c>
      <c r="U207" s="18">
        <f t="shared" si="205"/>
        <v>183.3</v>
      </c>
      <c r="V207" s="18">
        <f t="shared" si="205"/>
        <v>18.100000000000001</v>
      </c>
      <c r="W207" s="62">
        <f t="shared" si="190"/>
        <v>0</v>
      </c>
      <c r="X207" s="65">
        <f t="shared" si="191"/>
        <v>0</v>
      </c>
      <c r="Z207" s="26" t="e">
        <f>S207-#REF!</f>
        <v>#REF!</v>
      </c>
    </row>
    <row r="208" spans="1:29" ht="84.05" customHeight="1" x14ac:dyDescent="0.25">
      <c r="A208" s="41">
        <f t="shared" si="196"/>
        <v>200</v>
      </c>
      <c r="B208" s="14" t="s">
        <v>196</v>
      </c>
      <c r="C208" s="3" t="s">
        <v>48</v>
      </c>
      <c r="D208" s="4" t="s">
        <v>151</v>
      </c>
      <c r="E208" s="4" t="s">
        <v>7</v>
      </c>
      <c r="F208" s="4" t="s">
        <v>116</v>
      </c>
      <c r="G208" s="4" t="s">
        <v>63</v>
      </c>
      <c r="H208" s="4" t="s">
        <v>33</v>
      </c>
      <c r="I208" s="4" t="s">
        <v>4</v>
      </c>
      <c r="J208" s="5" t="s">
        <v>50</v>
      </c>
      <c r="K208" s="2" t="s">
        <v>155</v>
      </c>
      <c r="L208" s="2" t="s">
        <v>156</v>
      </c>
      <c r="M208" s="2" t="s">
        <v>18</v>
      </c>
      <c r="N208" s="2" t="s">
        <v>18</v>
      </c>
      <c r="O208" s="2" t="s">
        <v>18</v>
      </c>
      <c r="P208" s="2" t="s">
        <v>18</v>
      </c>
      <c r="Q208" s="1">
        <v>16</v>
      </c>
      <c r="R208" s="1">
        <v>12.715959999999999</v>
      </c>
      <c r="S208" s="1">
        <v>12.715960000000001</v>
      </c>
      <c r="T208" s="1">
        <v>18.5</v>
      </c>
      <c r="U208" s="1">
        <v>183.3</v>
      </c>
      <c r="V208" s="1">
        <v>18.100000000000001</v>
      </c>
      <c r="W208" s="62">
        <f t="shared" si="190"/>
        <v>0</v>
      </c>
      <c r="X208" s="65">
        <f t="shared" si="191"/>
        <v>0</v>
      </c>
      <c r="Z208" s="26" t="e">
        <f>S208-#REF!</f>
        <v>#REF!</v>
      </c>
    </row>
    <row r="209" spans="1:26" ht="57.6" customHeight="1" x14ac:dyDescent="0.25">
      <c r="A209" s="41">
        <f t="shared" si="196"/>
        <v>201</v>
      </c>
      <c r="B209" s="13" t="s">
        <v>296</v>
      </c>
      <c r="C209" s="7" t="s">
        <v>2</v>
      </c>
      <c r="D209" s="6" t="s">
        <v>151</v>
      </c>
      <c r="E209" s="6" t="s">
        <v>7</v>
      </c>
      <c r="F209" s="6" t="s">
        <v>293</v>
      </c>
      <c r="G209" s="6" t="s">
        <v>294</v>
      </c>
      <c r="H209" s="6" t="s">
        <v>3</v>
      </c>
      <c r="I209" s="6" t="s">
        <v>4</v>
      </c>
      <c r="J209" s="8" t="s">
        <v>50</v>
      </c>
      <c r="K209" s="2"/>
      <c r="L209" s="2"/>
      <c r="M209" s="2"/>
      <c r="N209" s="2"/>
      <c r="O209" s="2"/>
      <c r="P209" s="2"/>
      <c r="Q209" s="1">
        <f t="shared" ref="Q209:V209" si="206">Q210</f>
        <v>11903.699999999999</v>
      </c>
      <c r="R209" s="1">
        <f t="shared" si="206"/>
        <v>8756.6949399999994</v>
      </c>
      <c r="S209" s="1">
        <f t="shared" si="206"/>
        <v>12530.21053</v>
      </c>
      <c r="T209" s="1">
        <f t="shared" si="206"/>
        <v>12187.9</v>
      </c>
      <c r="U209" s="1">
        <f t="shared" si="206"/>
        <v>9750</v>
      </c>
      <c r="V209" s="1">
        <f t="shared" si="206"/>
        <v>9140.6</v>
      </c>
      <c r="W209" s="62">
        <f t="shared" ref="W209:W225" si="207">IF(S209=0,R209,0)</f>
        <v>0</v>
      </c>
      <c r="X209" s="65">
        <f t="shared" ref="X209:X225" si="208">IF(S209&lt;R209,R209,0)</f>
        <v>0</v>
      </c>
      <c r="Z209" s="26" t="e">
        <f>S209-#REF!</f>
        <v>#REF!</v>
      </c>
    </row>
    <row r="210" spans="1:26" ht="84.05" customHeight="1" x14ac:dyDescent="0.25">
      <c r="A210" s="41">
        <f t="shared" si="196"/>
        <v>202</v>
      </c>
      <c r="B210" s="14" t="s">
        <v>295</v>
      </c>
      <c r="C210" s="3" t="s">
        <v>48</v>
      </c>
      <c r="D210" s="4" t="s">
        <v>151</v>
      </c>
      <c r="E210" s="4" t="s">
        <v>7</v>
      </c>
      <c r="F210" s="4" t="s">
        <v>293</v>
      </c>
      <c r="G210" s="4" t="s">
        <v>294</v>
      </c>
      <c r="H210" s="4" t="s">
        <v>33</v>
      </c>
      <c r="I210" s="4" t="s">
        <v>4</v>
      </c>
      <c r="J210" s="5" t="s">
        <v>50</v>
      </c>
      <c r="K210" s="2" t="s">
        <v>155</v>
      </c>
      <c r="L210" s="2" t="s">
        <v>156</v>
      </c>
      <c r="M210" s="2" t="s">
        <v>18</v>
      </c>
      <c r="N210" s="2" t="s">
        <v>18</v>
      </c>
      <c r="O210" s="2" t="s">
        <v>18</v>
      </c>
      <c r="P210" s="2" t="s">
        <v>18</v>
      </c>
      <c r="Q210" s="1">
        <v>11903.699999999999</v>
      </c>
      <c r="R210" s="1">
        <v>8756.6949399999994</v>
      </c>
      <c r="S210" s="1">
        <v>12530.21053</v>
      </c>
      <c r="T210" s="1">
        <v>12187.9</v>
      </c>
      <c r="U210" s="1">
        <v>9750</v>
      </c>
      <c r="V210" s="1">
        <v>9140.6</v>
      </c>
      <c r="W210" s="62">
        <f t="shared" si="207"/>
        <v>0</v>
      </c>
      <c r="X210" s="65">
        <f t="shared" si="208"/>
        <v>0</v>
      </c>
      <c r="Z210" s="26" t="e">
        <f>S210-#REF!</f>
        <v>#REF!</v>
      </c>
    </row>
    <row r="211" spans="1:26" x14ac:dyDescent="0.25">
      <c r="A211" s="41">
        <f t="shared" si="196"/>
        <v>203</v>
      </c>
      <c r="B211" s="13" t="s">
        <v>163</v>
      </c>
      <c r="C211" s="7" t="s">
        <v>2</v>
      </c>
      <c r="D211" s="6" t="s">
        <v>151</v>
      </c>
      <c r="E211" s="6" t="s">
        <v>7</v>
      </c>
      <c r="F211" s="6" t="s">
        <v>142</v>
      </c>
      <c r="G211" s="6" t="s">
        <v>134</v>
      </c>
      <c r="H211" s="6" t="s">
        <v>3</v>
      </c>
      <c r="I211" s="6" t="s">
        <v>4</v>
      </c>
      <c r="J211" s="8" t="s">
        <v>50</v>
      </c>
      <c r="K211" s="2"/>
      <c r="L211" s="2"/>
      <c r="M211" s="2"/>
      <c r="N211" s="2"/>
      <c r="O211" s="2"/>
      <c r="P211" s="2"/>
      <c r="Q211" s="18">
        <f t="shared" ref="Q211:R211" si="209">Q212</f>
        <v>4047585.4</v>
      </c>
      <c r="R211" s="18">
        <f t="shared" si="209"/>
        <v>3083981</v>
      </c>
      <c r="S211" s="18">
        <f t="shared" ref="S211:V211" si="210">S212</f>
        <v>4537144.9473700002</v>
      </c>
      <c r="T211" s="18">
        <f t="shared" si="210"/>
        <v>4392049.3</v>
      </c>
      <c r="U211" s="18">
        <f t="shared" si="210"/>
        <v>3513639.6</v>
      </c>
      <c r="V211" s="18">
        <f t="shared" si="210"/>
        <v>3294037.2</v>
      </c>
      <c r="W211" s="62">
        <f t="shared" si="207"/>
        <v>0</v>
      </c>
      <c r="X211" s="65">
        <f t="shared" si="208"/>
        <v>0</v>
      </c>
      <c r="Z211" s="26" t="e">
        <f>S211-#REF!</f>
        <v>#REF!</v>
      </c>
    </row>
    <row r="212" spans="1:26" ht="85.05" customHeight="1" x14ac:dyDescent="0.25">
      <c r="A212" s="41">
        <f t="shared" si="196"/>
        <v>204</v>
      </c>
      <c r="B212" s="14" t="s">
        <v>197</v>
      </c>
      <c r="C212" s="3" t="s">
        <v>48</v>
      </c>
      <c r="D212" s="4" t="s">
        <v>151</v>
      </c>
      <c r="E212" s="4" t="s">
        <v>7</v>
      </c>
      <c r="F212" s="4" t="s">
        <v>142</v>
      </c>
      <c r="G212" s="4" t="s">
        <v>134</v>
      </c>
      <c r="H212" s="4" t="s">
        <v>33</v>
      </c>
      <c r="I212" s="4" t="s">
        <v>4</v>
      </c>
      <c r="J212" s="5" t="s">
        <v>50</v>
      </c>
      <c r="K212" s="2" t="s">
        <v>155</v>
      </c>
      <c r="L212" s="2" t="s">
        <v>156</v>
      </c>
      <c r="M212" s="2" t="s">
        <v>18</v>
      </c>
      <c r="N212" s="2" t="s">
        <v>18</v>
      </c>
      <c r="O212" s="2" t="s">
        <v>18</v>
      </c>
      <c r="P212" s="2" t="s">
        <v>18</v>
      </c>
      <c r="Q212" s="1">
        <v>4047585.4</v>
      </c>
      <c r="R212" s="1">
        <v>3083981</v>
      </c>
      <c r="S212" s="1">
        <v>4537144.9473700002</v>
      </c>
      <c r="T212" s="1">
        <v>4392049.3</v>
      </c>
      <c r="U212" s="1">
        <v>3513639.6</v>
      </c>
      <c r="V212" s="1">
        <v>3294037.2</v>
      </c>
      <c r="W212" s="62">
        <f t="shared" si="207"/>
        <v>0</v>
      </c>
      <c r="X212" s="65">
        <f t="shared" si="208"/>
        <v>0</v>
      </c>
      <c r="Z212" s="26" t="e">
        <f>S212-#REF!</f>
        <v>#REF!</v>
      </c>
    </row>
    <row r="213" spans="1:26" x14ac:dyDescent="0.25">
      <c r="A213" s="41">
        <f t="shared" si="196"/>
        <v>205</v>
      </c>
      <c r="B213" s="12" t="s">
        <v>164</v>
      </c>
      <c r="C213" s="19" t="s">
        <v>2</v>
      </c>
      <c r="D213" s="20" t="s">
        <v>151</v>
      </c>
      <c r="E213" s="20" t="s">
        <v>7</v>
      </c>
      <c r="F213" s="20" t="s">
        <v>143</v>
      </c>
      <c r="G213" s="20" t="s">
        <v>2</v>
      </c>
      <c r="H213" s="20" t="s">
        <v>3</v>
      </c>
      <c r="I213" s="20" t="s">
        <v>4</v>
      </c>
      <c r="J213" s="21" t="s">
        <v>50</v>
      </c>
      <c r="K213" s="2"/>
      <c r="L213" s="2"/>
      <c r="M213" s="2"/>
      <c r="N213" s="2"/>
      <c r="O213" s="2"/>
      <c r="P213" s="2"/>
      <c r="Q213" s="17">
        <f>Q216+Q214</f>
        <v>731989.32131999999</v>
      </c>
      <c r="R213" s="17">
        <f>R216+R214</f>
        <v>603332.30131000001</v>
      </c>
      <c r="S213" s="17">
        <f t="shared" ref="S213:V213" si="211">S216+S214</f>
        <v>725318.49624999997</v>
      </c>
      <c r="T213" s="17">
        <f t="shared" si="211"/>
        <v>0</v>
      </c>
      <c r="U213" s="17">
        <f t="shared" si="211"/>
        <v>0</v>
      </c>
      <c r="V213" s="17">
        <f t="shared" si="211"/>
        <v>0</v>
      </c>
      <c r="W213" s="62">
        <f t="shared" si="207"/>
        <v>0</v>
      </c>
      <c r="X213" s="65">
        <f t="shared" si="208"/>
        <v>0</v>
      </c>
      <c r="Z213" s="26" t="e">
        <f>S213-#REF!</f>
        <v>#REF!</v>
      </c>
    </row>
    <row r="214" spans="1:26" ht="113.55" customHeight="1" x14ac:dyDescent="0.25">
      <c r="A214" s="41">
        <f t="shared" si="196"/>
        <v>206</v>
      </c>
      <c r="B214" s="16" t="s">
        <v>346</v>
      </c>
      <c r="C214" s="7" t="s">
        <v>2</v>
      </c>
      <c r="D214" s="6" t="s">
        <v>151</v>
      </c>
      <c r="E214" s="6" t="s">
        <v>7</v>
      </c>
      <c r="F214" s="6" t="s">
        <v>117</v>
      </c>
      <c r="G214" s="6" t="s">
        <v>268</v>
      </c>
      <c r="H214" s="6" t="s">
        <v>3</v>
      </c>
      <c r="I214" s="6" t="s">
        <v>4</v>
      </c>
      <c r="J214" s="8" t="s">
        <v>50</v>
      </c>
      <c r="K214" s="2"/>
      <c r="L214" s="2"/>
      <c r="M214" s="2"/>
      <c r="N214" s="2"/>
      <c r="O214" s="2"/>
      <c r="P214" s="2"/>
      <c r="Q214" s="18">
        <f t="shared" ref="Q214:V214" si="212">Q215</f>
        <v>170773.9</v>
      </c>
      <c r="R214" s="18">
        <f t="shared" si="212"/>
        <v>117409.96575</v>
      </c>
      <c r="S214" s="18">
        <f t="shared" si="212"/>
        <v>166946.9</v>
      </c>
      <c r="T214" s="18">
        <f t="shared" si="212"/>
        <v>0</v>
      </c>
      <c r="U214" s="18">
        <f t="shared" si="212"/>
        <v>0</v>
      </c>
      <c r="V214" s="18">
        <f t="shared" si="212"/>
        <v>0</v>
      </c>
      <c r="W214" s="62">
        <f t="shared" si="207"/>
        <v>0</v>
      </c>
      <c r="X214" s="65">
        <f t="shared" si="208"/>
        <v>0</v>
      </c>
      <c r="Z214" s="26" t="e">
        <f>S214-#REF!</f>
        <v>#REF!</v>
      </c>
    </row>
    <row r="215" spans="1:26" ht="133.5" customHeight="1" x14ac:dyDescent="0.25">
      <c r="A215" s="41">
        <f t="shared" si="196"/>
        <v>207</v>
      </c>
      <c r="B215" s="15" t="s">
        <v>347</v>
      </c>
      <c r="C215" s="3" t="s">
        <v>48</v>
      </c>
      <c r="D215" s="4" t="s">
        <v>151</v>
      </c>
      <c r="E215" s="4" t="s">
        <v>7</v>
      </c>
      <c r="F215" s="4" t="s">
        <v>117</v>
      </c>
      <c r="G215" s="4" t="s">
        <v>268</v>
      </c>
      <c r="H215" s="4" t="s">
        <v>33</v>
      </c>
      <c r="I215" s="4" t="s">
        <v>4</v>
      </c>
      <c r="J215" s="5" t="s">
        <v>50</v>
      </c>
      <c r="K215" s="2" t="s">
        <v>155</v>
      </c>
      <c r="L215" s="2" t="s">
        <v>156</v>
      </c>
      <c r="M215" s="2" t="s">
        <v>18</v>
      </c>
      <c r="N215" s="2" t="s">
        <v>18</v>
      </c>
      <c r="O215" s="2" t="s">
        <v>18</v>
      </c>
      <c r="P215" s="2" t="s">
        <v>18</v>
      </c>
      <c r="Q215" s="1">
        <v>170773.9</v>
      </c>
      <c r="R215" s="1">
        <v>117409.96575</v>
      </c>
      <c r="S215" s="1">
        <v>166946.9</v>
      </c>
      <c r="T215" s="1">
        <v>0</v>
      </c>
      <c r="U215" s="1">
        <v>0</v>
      </c>
      <c r="V215" s="1">
        <v>0</v>
      </c>
      <c r="W215" s="62">
        <f t="shared" si="207"/>
        <v>0</v>
      </c>
      <c r="X215" s="65">
        <f t="shared" si="208"/>
        <v>0</v>
      </c>
      <c r="Z215" s="26" t="e">
        <f>S215-#REF!</f>
        <v>#REF!</v>
      </c>
    </row>
    <row r="216" spans="1:26" x14ac:dyDescent="0.25">
      <c r="A216" s="41">
        <f t="shared" si="196"/>
        <v>208</v>
      </c>
      <c r="B216" s="13" t="s">
        <v>165</v>
      </c>
      <c r="C216" s="7" t="s">
        <v>2</v>
      </c>
      <c r="D216" s="6" t="s">
        <v>151</v>
      </c>
      <c r="E216" s="6" t="s">
        <v>7</v>
      </c>
      <c r="F216" s="6" t="s">
        <v>170</v>
      </c>
      <c r="G216" s="6" t="s">
        <v>134</v>
      </c>
      <c r="H216" s="6" t="s">
        <v>3</v>
      </c>
      <c r="I216" s="6" t="s">
        <v>4</v>
      </c>
      <c r="J216" s="8" t="s">
        <v>50</v>
      </c>
      <c r="K216" s="2"/>
      <c r="L216" s="2"/>
      <c r="M216" s="2"/>
      <c r="N216" s="2"/>
      <c r="O216" s="2"/>
      <c r="P216" s="2"/>
      <c r="Q216" s="18">
        <f t="shared" ref="Q216:R216" si="213">Q217</f>
        <v>561215.42131999996</v>
      </c>
      <c r="R216" s="18">
        <f t="shared" si="213"/>
        <v>485922.33555999998</v>
      </c>
      <c r="S216" s="18">
        <f t="shared" ref="S216:V216" si="214">S217</f>
        <v>558371.59624999994</v>
      </c>
      <c r="T216" s="18">
        <f t="shared" si="214"/>
        <v>0</v>
      </c>
      <c r="U216" s="18">
        <f t="shared" si="214"/>
        <v>0</v>
      </c>
      <c r="V216" s="18">
        <f t="shared" si="214"/>
        <v>0</v>
      </c>
      <c r="W216" s="62">
        <f t="shared" si="207"/>
        <v>0</v>
      </c>
      <c r="X216" s="65">
        <f t="shared" si="208"/>
        <v>0</v>
      </c>
      <c r="Z216" s="26" t="e">
        <f>S216-#REF!</f>
        <v>#REF!</v>
      </c>
    </row>
    <row r="217" spans="1:26" ht="84.6" customHeight="1" x14ac:dyDescent="0.25">
      <c r="A217" s="41">
        <f t="shared" si="196"/>
        <v>209</v>
      </c>
      <c r="B217" s="14" t="s">
        <v>198</v>
      </c>
      <c r="C217" s="3" t="s">
        <v>48</v>
      </c>
      <c r="D217" s="4" t="s">
        <v>151</v>
      </c>
      <c r="E217" s="4" t="s">
        <v>7</v>
      </c>
      <c r="F217" s="4" t="s">
        <v>170</v>
      </c>
      <c r="G217" s="4" t="s">
        <v>134</v>
      </c>
      <c r="H217" s="4" t="s">
        <v>33</v>
      </c>
      <c r="I217" s="4" t="s">
        <v>4</v>
      </c>
      <c r="J217" s="5" t="s">
        <v>50</v>
      </c>
      <c r="K217" s="2" t="s">
        <v>155</v>
      </c>
      <c r="L217" s="2" t="s">
        <v>156</v>
      </c>
      <c r="M217" s="2" t="s">
        <v>18</v>
      </c>
      <c r="N217" s="2" t="s">
        <v>18</v>
      </c>
      <c r="O217" s="2" t="s">
        <v>18</v>
      </c>
      <c r="P217" s="2" t="s">
        <v>18</v>
      </c>
      <c r="Q217" s="1">
        <v>561215.42131999996</v>
      </c>
      <c r="R217" s="1">
        <v>485922.33555999998</v>
      </c>
      <c r="S217" s="1">
        <v>558371.59624999994</v>
      </c>
      <c r="T217" s="1">
        <v>0</v>
      </c>
      <c r="U217" s="1">
        <v>0</v>
      </c>
      <c r="V217" s="1">
        <v>0</v>
      </c>
      <c r="W217" s="62">
        <f t="shared" si="207"/>
        <v>0</v>
      </c>
      <c r="X217" s="65">
        <f t="shared" si="208"/>
        <v>0</v>
      </c>
      <c r="Z217" s="26" t="e">
        <f>S217-#REF!</f>
        <v>#REF!</v>
      </c>
    </row>
    <row r="218" spans="1:26" ht="46.55" customHeight="1" x14ac:dyDescent="0.25">
      <c r="A218" s="41">
        <f t="shared" si="196"/>
        <v>210</v>
      </c>
      <c r="B218" s="22" t="s">
        <v>386</v>
      </c>
      <c r="C218" s="59" t="s">
        <v>2</v>
      </c>
      <c r="D218" s="60" t="s">
        <v>151</v>
      </c>
      <c r="E218" s="60" t="s">
        <v>46</v>
      </c>
      <c r="F218" s="60" t="s">
        <v>33</v>
      </c>
      <c r="G218" s="60" t="s">
        <v>2</v>
      </c>
      <c r="H218" s="60" t="s">
        <v>33</v>
      </c>
      <c r="I218" s="60" t="s">
        <v>4</v>
      </c>
      <c r="J218" s="61" t="s">
        <v>50</v>
      </c>
      <c r="K218" s="39"/>
      <c r="L218" s="39"/>
      <c r="M218" s="39"/>
      <c r="N218" s="39"/>
      <c r="O218" s="39"/>
      <c r="P218" s="39"/>
      <c r="Q218" s="17">
        <f>+Q219</f>
        <v>0</v>
      </c>
      <c r="R218" s="17">
        <f t="shared" ref="R218:V218" si="215">+R219</f>
        <v>837.16326000000004</v>
      </c>
      <c r="S218" s="17">
        <f t="shared" si="215"/>
        <v>837.16326000000004</v>
      </c>
      <c r="T218" s="17">
        <f t="shared" si="215"/>
        <v>0</v>
      </c>
      <c r="U218" s="17">
        <f t="shared" si="215"/>
        <v>0</v>
      </c>
      <c r="V218" s="17">
        <f t="shared" si="215"/>
        <v>0</v>
      </c>
      <c r="X218" s="65"/>
    </row>
    <row r="219" spans="1:26" ht="84.6" customHeight="1" x14ac:dyDescent="0.25">
      <c r="A219" s="41">
        <f t="shared" si="196"/>
        <v>211</v>
      </c>
      <c r="B219" s="14" t="s">
        <v>386</v>
      </c>
      <c r="C219" s="3" t="s">
        <v>48</v>
      </c>
      <c r="D219" s="4" t="s">
        <v>151</v>
      </c>
      <c r="E219" s="4" t="s">
        <v>46</v>
      </c>
      <c r="F219" s="4" t="s">
        <v>33</v>
      </c>
      <c r="G219" s="4" t="s">
        <v>57</v>
      </c>
      <c r="H219" s="4" t="s">
        <v>33</v>
      </c>
      <c r="I219" s="4" t="s">
        <v>4</v>
      </c>
      <c r="J219" s="5" t="s">
        <v>50</v>
      </c>
      <c r="K219" s="2" t="s">
        <v>155</v>
      </c>
      <c r="L219" s="2" t="s">
        <v>156</v>
      </c>
      <c r="M219" s="2" t="s">
        <v>18</v>
      </c>
      <c r="N219" s="2" t="s">
        <v>18</v>
      </c>
      <c r="O219" s="2" t="s">
        <v>18</v>
      </c>
      <c r="P219" s="2" t="s">
        <v>18</v>
      </c>
      <c r="Q219" s="1">
        <v>0</v>
      </c>
      <c r="R219" s="1">
        <v>837.16326000000004</v>
      </c>
      <c r="S219" s="1">
        <v>837.16326000000004</v>
      </c>
      <c r="T219" s="1">
        <v>0</v>
      </c>
      <c r="U219" s="1">
        <v>0</v>
      </c>
      <c r="V219" s="1">
        <v>0</v>
      </c>
      <c r="X219" s="65"/>
    </row>
    <row r="220" spans="1:26" ht="83.25" customHeight="1" x14ac:dyDescent="0.25">
      <c r="A220" s="41">
        <f t="shared" si="196"/>
        <v>212</v>
      </c>
      <c r="B220" s="12" t="s">
        <v>192</v>
      </c>
      <c r="C220" s="19" t="s">
        <v>2</v>
      </c>
      <c r="D220" s="20" t="s">
        <v>151</v>
      </c>
      <c r="E220" s="20" t="s">
        <v>131</v>
      </c>
      <c r="F220" s="20" t="s">
        <v>3</v>
      </c>
      <c r="G220" s="20" t="s">
        <v>2</v>
      </c>
      <c r="H220" s="20" t="s">
        <v>3</v>
      </c>
      <c r="I220" s="20" t="s">
        <v>4</v>
      </c>
      <c r="J220" s="21" t="s">
        <v>2</v>
      </c>
      <c r="K220" s="2"/>
      <c r="L220" s="2"/>
      <c r="M220" s="2"/>
      <c r="N220" s="2"/>
      <c r="O220" s="2"/>
      <c r="P220" s="2"/>
      <c r="Q220" s="17">
        <f t="shared" ref="Q220:V221" si="216">Q221</f>
        <v>9616.9165100000009</v>
      </c>
      <c r="R220" s="17">
        <f t="shared" si="216"/>
        <v>9286.0928499999991</v>
      </c>
      <c r="S220" s="17">
        <f t="shared" si="216"/>
        <v>9381.1402100000014</v>
      </c>
      <c r="T220" s="17">
        <f t="shared" si="216"/>
        <v>0</v>
      </c>
      <c r="U220" s="17">
        <f t="shared" si="216"/>
        <v>0</v>
      </c>
      <c r="V220" s="17">
        <f t="shared" si="216"/>
        <v>0</v>
      </c>
      <c r="W220" s="62">
        <f t="shared" si="207"/>
        <v>0</v>
      </c>
      <c r="X220" s="65">
        <f t="shared" si="208"/>
        <v>0</v>
      </c>
      <c r="Z220" s="26" t="e">
        <f>S220-#REF!</f>
        <v>#REF!</v>
      </c>
    </row>
    <row r="221" spans="1:26" ht="91" customHeight="1" x14ac:dyDescent="0.25">
      <c r="A221" s="41">
        <f t="shared" si="196"/>
        <v>213</v>
      </c>
      <c r="B221" s="12" t="s">
        <v>191</v>
      </c>
      <c r="C221" s="19" t="s">
        <v>2</v>
      </c>
      <c r="D221" s="20" t="s">
        <v>151</v>
      </c>
      <c r="E221" s="20" t="s">
        <v>131</v>
      </c>
      <c r="F221" s="20" t="s">
        <v>3</v>
      </c>
      <c r="G221" s="20" t="s">
        <v>2</v>
      </c>
      <c r="H221" s="20" t="s">
        <v>3</v>
      </c>
      <c r="I221" s="20" t="s">
        <v>4</v>
      </c>
      <c r="J221" s="21" t="s">
        <v>50</v>
      </c>
      <c r="K221" s="2"/>
      <c r="L221" s="2"/>
      <c r="M221" s="2"/>
      <c r="N221" s="2"/>
      <c r="O221" s="2"/>
      <c r="P221" s="2"/>
      <c r="Q221" s="17">
        <f t="shared" si="216"/>
        <v>9616.9165100000009</v>
      </c>
      <c r="R221" s="17">
        <f t="shared" si="216"/>
        <v>9286.0928499999991</v>
      </c>
      <c r="S221" s="17">
        <f t="shared" si="216"/>
        <v>9381.1402100000014</v>
      </c>
      <c r="T221" s="17">
        <f t="shared" si="216"/>
        <v>0</v>
      </c>
      <c r="U221" s="17">
        <f t="shared" si="216"/>
        <v>0</v>
      </c>
      <c r="V221" s="17">
        <f t="shared" si="216"/>
        <v>0</v>
      </c>
      <c r="W221" s="62">
        <f t="shared" si="207"/>
        <v>0</v>
      </c>
      <c r="X221" s="65">
        <f t="shared" si="208"/>
        <v>0</v>
      </c>
      <c r="Z221" s="26" t="e">
        <f>S221-#REF!</f>
        <v>#REF!</v>
      </c>
    </row>
    <row r="222" spans="1:26" ht="35.450000000000003" x14ac:dyDescent="0.25">
      <c r="A222" s="41">
        <f t="shared" si="196"/>
        <v>214</v>
      </c>
      <c r="B222" s="16" t="s">
        <v>166</v>
      </c>
      <c r="C222" s="7" t="s">
        <v>2</v>
      </c>
      <c r="D222" s="6" t="s">
        <v>151</v>
      </c>
      <c r="E222" s="6" t="s">
        <v>131</v>
      </c>
      <c r="F222" s="6" t="s">
        <v>33</v>
      </c>
      <c r="G222" s="6" t="s">
        <v>2</v>
      </c>
      <c r="H222" s="6" t="s">
        <v>33</v>
      </c>
      <c r="I222" s="6" t="s">
        <v>4</v>
      </c>
      <c r="J222" s="8" t="s">
        <v>50</v>
      </c>
      <c r="K222" s="2"/>
      <c r="L222" s="2"/>
      <c r="M222" s="2"/>
      <c r="N222" s="2"/>
      <c r="O222" s="2"/>
      <c r="P222" s="2"/>
      <c r="Q222" s="18">
        <f>Q223+Q224</f>
        <v>9616.9165100000009</v>
      </c>
      <c r="R222" s="18">
        <f>R223+R224</f>
        <v>9286.0928499999991</v>
      </c>
      <c r="S222" s="18">
        <f t="shared" ref="S222:V222" si="217">S223+S224</f>
        <v>9381.1402100000014</v>
      </c>
      <c r="T222" s="18">
        <f t="shared" si="217"/>
        <v>0</v>
      </c>
      <c r="U222" s="18">
        <f t="shared" si="217"/>
        <v>0</v>
      </c>
      <c r="V222" s="18">
        <f t="shared" si="217"/>
        <v>0</v>
      </c>
      <c r="W222" s="62">
        <f t="shared" si="207"/>
        <v>0</v>
      </c>
      <c r="X222" s="65">
        <f t="shared" si="208"/>
        <v>0</v>
      </c>
      <c r="Z222" s="26" t="e">
        <f>S222-#REF!</f>
        <v>#REF!</v>
      </c>
    </row>
    <row r="223" spans="1:26" ht="84.6" customHeight="1" x14ac:dyDescent="0.25">
      <c r="A223" s="41">
        <f t="shared" si="196"/>
        <v>215</v>
      </c>
      <c r="B223" s="15" t="s">
        <v>199</v>
      </c>
      <c r="C223" s="3" t="s">
        <v>48</v>
      </c>
      <c r="D223" s="4" t="s">
        <v>151</v>
      </c>
      <c r="E223" s="4" t="s">
        <v>131</v>
      </c>
      <c r="F223" s="4" t="s">
        <v>33</v>
      </c>
      <c r="G223" s="4" t="s">
        <v>10</v>
      </c>
      <c r="H223" s="4" t="s">
        <v>33</v>
      </c>
      <c r="I223" s="4" t="s">
        <v>4</v>
      </c>
      <c r="J223" s="5" t="s">
        <v>50</v>
      </c>
      <c r="K223" s="2" t="s">
        <v>155</v>
      </c>
      <c r="L223" s="2" t="s">
        <v>156</v>
      </c>
      <c r="M223" s="2" t="s">
        <v>18</v>
      </c>
      <c r="N223" s="2" t="s">
        <v>18</v>
      </c>
      <c r="O223" s="2" t="s">
        <v>18</v>
      </c>
      <c r="P223" s="2" t="s">
        <v>18</v>
      </c>
      <c r="Q223" s="1">
        <v>7653.3403500000004</v>
      </c>
      <c r="R223" s="1">
        <v>7306.9383499999994</v>
      </c>
      <c r="S223" s="68">
        <v>7306.9383500000004</v>
      </c>
      <c r="T223" s="1">
        <v>0</v>
      </c>
      <c r="U223" s="1">
        <v>0</v>
      </c>
      <c r="V223" s="1">
        <v>0</v>
      </c>
      <c r="W223" s="62">
        <f t="shared" si="207"/>
        <v>0</v>
      </c>
      <c r="X223" s="65">
        <f t="shared" si="208"/>
        <v>0</v>
      </c>
      <c r="Z223" s="26" t="e">
        <f>S223-#REF!</f>
        <v>#REF!</v>
      </c>
    </row>
    <row r="224" spans="1:26" ht="84.2" customHeight="1" x14ac:dyDescent="0.25">
      <c r="A224" s="41">
        <f t="shared" si="196"/>
        <v>216</v>
      </c>
      <c r="B224" s="15" t="s">
        <v>348</v>
      </c>
      <c r="C224" s="3" t="s">
        <v>48</v>
      </c>
      <c r="D224" s="4" t="s">
        <v>151</v>
      </c>
      <c r="E224" s="4" t="s">
        <v>131</v>
      </c>
      <c r="F224" s="4" t="s">
        <v>33</v>
      </c>
      <c r="G224" s="4" t="s">
        <v>12</v>
      </c>
      <c r="H224" s="4" t="s">
        <v>33</v>
      </c>
      <c r="I224" s="4" t="s">
        <v>4</v>
      </c>
      <c r="J224" s="5" t="s">
        <v>50</v>
      </c>
      <c r="K224" s="2" t="s">
        <v>155</v>
      </c>
      <c r="L224" s="2" t="s">
        <v>156</v>
      </c>
      <c r="M224" s="2" t="s">
        <v>18</v>
      </c>
      <c r="N224" s="2" t="s">
        <v>18</v>
      </c>
      <c r="O224" s="2" t="s">
        <v>18</v>
      </c>
      <c r="P224" s="2" t="s">
        <v>18</v>
      </c>
      <c r="Q224" s="1">
        <v>1963.5761600000001</v>
      </c>
      <c r="R224" s="1">
        <v>1979.1545000000001</v>
      </c>
      <c r="S224" s="68">
        <v>2074.2018600000001</v>
      </c>
      <c r="T224" s="1">
        <v>0</v>
      </c>
      <c r="U224" s="1">
        <v>0</v>
      </c>
      <c r="V224" s="1">
        <v>0</v>
      </c>
      <c r="X224" s="65"/>
    </row>
    <row r="225" spans="1:26" ht="51.55" x14ac:dyDescent="0.25">
      <c r="A225" s="41">
        <f t="shared" si="196"/>
        <v>217</v>
      </c>
      <c r="B225" s="12" t="s">
        <v>167</v>
      </c>
      <c r="C225" s="19" t="s">
        <v>2</v>
      </c>
      <c r="D225" s="20" t="s">
        <v>151</v>
      </c>
      <c r="E225" s="20" t="s">
        <v>130</v>
      </c>
      <c r="F225" s="20" t="s">
        <v>3</v>
      </c>
      <c r="G225" s="20" t="s">
        <v>2</v>
      </c>
      <c r="H225" s="20" t="s">
        <v>3</v>
      </c>
      <c r="I225" s="20" t="s">
        <v>4</v>
      </c>
      <c r="J225" s="21" t="s">
        <v>2</v>
      </c>
      <c r="K225" s="2"/>
      <c r="L225" s="2"/>
      <c r="M225" s="2"/>
      <c r="N225" s="2"/>
      <c r="O225" s="2"/>
      <c r="P225" s="2"/>
      <c r="Q225" s="17">
        <f t="shared" ref="Q225:V225" si="218">SUM(Q226:Q230)</f>
        <v>-11887.578010000001</v>
      </c>
      <c r="R225" s="17">
        <f t="shared" si="218"/>
        <v>-11612.07273</v>
      </c>
      <c r="S225" s="17">
        <f t="shared" si="218"/>
        <v>-12038.54243</v>
      </c>
      <c r="T225" s="17">
        <f t="shared" si="218"/>
        <v>0</v>
      </c>
      <c r="U225" s="17">
        <f t="shared" si="218"/>
        <v>0</v>
      </c>
      <c r="V225" s="17">
        <f t="shared" si="218"/>
        <v>0</v>
      </c>
      <c r="W225" s="62">
        <f t="shared" si="207"/>
        <v>0</v>
      </c>
      <c r="X225" s="65">
        <f t="shared" si="208"/>
        <v>-11612.07273</v>
      </c>
      <c r="Z225" s="26" t="e">
        <f>S225-#REF!</f>
        <v>#REF!</v>
      </c>
    </row>
    <row r="226" spans="1:26" ht="80.45" customHeight="1" x14ac:dyDescent="0.25">
      <c r="A226" s="41">
        <f t="shared" si="196"/>
        <v>218</v>
      </c>
      <c r="B226" s="16" t="s">
        <v>349</v>
      </c>
      <c r="C226" s="7" t="s">
        <v>48</v>
      </c>
      <c r="D226" s="6" t="s">
        <v>151</v>
      </c>
      <c r="E226" s="6" t="s">
        <v>130</v>
      </c>
      <c r="F226" s="6" t="s">
        <v>113</v>
      </c>
      <c r="G226" s="6" t="s">
        <v>265</v>
      </c>
      <c r="H226" s="6" t="s">
        <v>33</v>
      </c>
      <c r="I226" s="6" t="s">
        <v>4</v>
      </c>
      <c r="J226" s="8" t="s">
        <v>50</v>
      </c>
      <c r="K226" s="2" t="s">
        <v>155</v>
      </c>
      <c r="L226" s="2" t="s">
        <v>156</v>
      </c>
      <c r="M226" s="2" t="s">
        <v>18</v>
      </c>
      <c r="N226" s="2" t="s">
        <v>18</v>
      </c>
      <c r="O226" s="2" t="s">
        <v>18</v>
      </c>
      <c r="P226" s="2" t="s">
        <v>18</v>
      </c>
      <c r="Q226" s="72">
        <v>-767.66774999999996</v>
      </c>
      <c r="R226" s="72">
        <v>-767.66774999999996</v>
      </c>
      <c r="S226" s="72">
        <v>-767.66774999999996</v>
      </c>
      <c r="T226" s="68">
        <v>0</v>
      </c>
      <c r="U226" s="68">
        <v>0</v>
      </c>
      <c r="V226" s="68">
        <v>0</v>
      </c>
      <c r="X226" s="65"/>
    </row>
    <row r="227" spans="1:26" ht="80.45" customHeight="1" x14ac:dyDescent="0.25">
      <c r="A227" s="41">
        <f t="shared" si="196"/>
        <v>219</v>
      </c>
      <c r="B227" s="16" t="s">
        <v>387</v>
      </c>
      <c r="C227" s="7" t="s">
        <v>48</v>
      </c>
      <c r="D227" s="6" t="s">
        <v>151</v>
      </c>
      <c r="E227" s="6" t="s">
        <v>130</v>
      </c>
      <c r="F227" s="6" t="s">
        <v>113</v>
      </c>
      <c r="G227" s="6" t="s">
        <v>182</v>
      </c>
      <c r="H227" s="6" t="s">
        <v>33</v>
      </c>
      <c r="I227" s="6" t="s">
        <v>4</v>
      </c>
      <c r="J227" s="8" t="s">
        <v>50</v>
      </c>
      <c r="K227" s="2" t="s">
        <v>155</v>
      </c>
      <c r="L227" s="2" t="s">
        <v>156</v>
      </c>
      <c r="M227" s="2" t="s">
        <v>18</v>
      </c>
      <c r="N227" s="2" t="s">
        <v>18</v>
      </c>
      <c r="O227" s="2" t="s">
        <v>18</v>
      </c>
      <c r="P227" s="2" t="s">
        <v>18</v>
      </c>
      <c r="Q227" s="72">
        <v>-28.638110000000001</v>
      </c>
      <c r="R227" s="72">
        <v>-28.638110000000001</v>
      </c>
      <c r="S227" s="72">
        <v>-28.638110000000001</v>
      </c>
      <c r="T227" s="68">
        <v>0</v>
      </c>
      <c r="U227" s="68">
        <v>0</v>
      </c>
      <c r="V227" s="68">
        <v>0</v>
      </c>
      <c r="X227" s="65"/>
    </row>
    <row r="228" spans="1:26" ht="80.45" customHeight="1" x14ac:dyDescent="0.25">
      <c r="A228" s="41">
        <f t="shared" si="196"/>
        <v>220</v>
      </c>
      <c r="B228" s="16" t="s">
        <v>388</v>
      </c>
      <c r="C228" s="7" t="s">
        <v>48</v>
      </c>
      <c r="D228" s="6" t="s">
        <v>151</v>
      </c>
      <c r="E228" s="6" t="s">
        <v>130</v>
      </c>
      <c r="F228" s="6" t="s">
        <v>113</v>
      </c>
      <c r="G228" s="6" t="s">
        <v>319</v>
      </c>
      <c r="H228" s="6" t="s">
        <v>33</v>
      </c>
      <c r="I228" s="6" t="s">
        <v>4</v>
      </c>
      <c r="J228" s="8" t="s">
        <v>50</v>
      </c>
      <c r="K228" s="2" t="s">
        <v>155</v>
      </c>
      <c r="L228" s="2" t="s">
        <v>156</v>
      </c>
      <c r="M228" s="2" t="s">
        <v>18</v>
      </c>
      <c r="N228" s="2" t="s">
        <v>18</v>
      </c>
      <c r="O228" s="2" t="s">
        <v>18</v>
      </c>
      <c r="P228" s="2" t="s">
        <v>18</v>
      </c>
      <c r="Q228" s="72">
        <v>-2424.5301100000001</v>
      </c>
      <c r="R228" s="72">
        <v>-2449.0248300000003</v>
      </c>
      <c r="S228" s="72">
        <v>-2449.0248299999998</v>
      </c>
      <c r="T228" s="68">
        <v>0</v>
      </c>
      <c r="U228" s="68">
        <v>0</v>
      </c>
      <c r="V228" s="68">
        <v>0</v>
      </c>
      <c r="X228" s="65"/>
    </row>
    <row r="229" spans="1:26" ht="130.15" customHeight="1" x14ac:dyDescent="0.25">
      <c r="A229" s="41">
        <f t="shared" si="196"/>
        <v>221</v>
      </c>
      <c r="B229" s="16" t="s">
        <v>379</v>
      </c>
      <c r="C229" s="7" t="s">
        <v>48</v>
      </c>
      <c r="D229" s="6" t="s">
        <v>151</v>
      </c>
      <c r="E229" s="6" t="s">
        <v>130</v>
      </c>
      <c r="F229" s="6" t="s">
        <v>117</v>
      </c>
      <c r="G229" s="6" t="s">
        <v>268</v>
      </c>
      <c r="H229" s="6" t="s">
        <v>33</v>
      </c>
      <c r="I229" s="6" t="s">
        <v>4</v>
      </c>
      <c r="J229" s="8" t="s">
        <v>50</v>
      </c>
      <c r="K229" s="2" t="s">
        <v>155</v>
      </c>
      <c r="L229" s="2" t="s">
        <v>156</v>
      </c>
      <c r="M229" s="2" t="s">
        <v>18</v>
      </c>
      <c r="N229" s="2" t="s">
        <v>18</v>
      </c>
      <c r="O229" s="2" t="s">
        <v>18</v>
      </c>
      <c r="P229" s="2" t="s">
        <v>18</v>
      </c>
      <c r="Q229" s="72">
        <v>-1800.5844</v>
      </c>
      <c r="R229" s="72">
        <v>-1800.5844</v>
      </c>
      <c r="S229" s="72">
        <v>-1800.5844</v>
      </c>
      <c r="T229" s="68">
        <v>0</v>
      </c>
      <c r="U229" s="68">
        <v>0</v>
      </c>
      <c r="V229" s="68">
        <v>0</v>
      </c>
      <c r="X229" s="65"/>
    </row>
    <row r="230" spans="1:26" ht="93.6" customHeight="1" x14ac:dyDescent="0.25">
      <c r="A230" s="41">
        <f t="shared" si="196"/>
        <v>222</v>
      </c>
      <c r="B230" s="16" t="s">
        <v>200</v>
      </c>
      <c r="C230" s="7" t="s">
        <v>48</v>
      </c>
      <c r="D230" s="6" t="s">
        <v>151</v>
      </c>
      <c r="E230" s="6" t="s">
        <v>130</v>
      </c>
      <c r="F230" s="6" t="s">
        <v>183</v>
      </c>
      <c r="G230" s="6" t="s">
        <v>10</v>
      </c>
      <c r="H230" s="6" t="s">
        <v>33</v>
      </c>
      <c r="I230" s="6" t="s">
        <v>4</v>
      </c>
      <c r="J230" s="8" t="s">
        <v>50</v>
      </c>
      <c r="K230" s="2" t="s">
        <v>155</v>
      </c>
      <c r="L230" s="2" t="s">
        <v>156</v>
      </c>
      <c r="M230" s="2" t="s">
        <v>18</v>
      </c>
      <c r="N230" s="2" t="s">
        <v>18</v>
      </c>
      <c r="O230" s="2" t="s">
        <v>18</v>
      </c>
      <c r="P230" s="2" t="s">
        <v>18</v>
      </c>
      <c r="Q230" s="1">
        <v>-6866.1576400000004</v>
      </c>
      <c r="R230" s="1">
        <v>-6566.1576399999994</v>
      </c>
      <c r="S230" s="68">
        <v>-6992.62734</v>
      </c>
      <c r="T230" s="1">
        <v>0</v>
      </c>
      <c r="U230" s="1">
        <v>0</v>
      </c>
      <c r="V230" s="1">
        <v>0</v>
      </c>
      <c r="W230" s="62">
        <f>IF(S230=0,R230,0)</f>
        <v>0</v>
      </c>
      <c r="X230" s="65">
        <f>IF(S230&lt;R230,R230,0)</f>
        <v>-6566.1576399999994</v>
      </c>
      <c r="Z230" s="26" t="e">
        <f>S230-#REF!</f>
        <v>#REF!</v>
      </c>
    </row>
    <row r="231" spans="1:26" x14ac:dyDescent="0.25">
      <c r="A231" s="41">
        <f t="shared" ref="A231" si="219">1+A230</f>
        <v>223</v>
      </c>
      <c r="B231" s="22" t="s">
        <v>184</v>
      </c>
      <c r="C231" s="9"/>
      <c r="D231" s="10"/>
      <c r="E231" s="10"/>
      <c r="F231" s="10"/>
      <c r="G231" s="10"/>
      <c r="H231" s="10"/>
      <c r="I231" s="10"/>
      <c r="J231" s="11"/>
      <c r="K231" s="2"/>
      <c r="L231" s="2"/>
      <c r="M231" s="2"/>
      <c r="N231" s="2"/>
      <c r="O231" s="2"/>
      <c r="P231" s="2"/>
      <c r="Q231" s="30" t="e">
        <f>SUM(Q7,Q175)</f>
        <v>#REF!</v>
      </c>
      <c r="R231" s="30">
        <f>SUM(R7,R175)</f>
        <v>8031673.4388199998</v>
      </c>
      <c r="S231" s="30">
        <f>SUM(S7,S175)</f>
        <v>12505938.223470001</v>
      </c>
      <c r="T231" s="30">
        <f>SUM(T7,T175)</f>
        <v>9586954.2754900008</v>
      </c>
      <c r="U231" s="30">
        <f>SUM(U7,U175)</f>
        <v>8358705.023</v>
      </c>
      <c r="V231" s="30">
        <f>SUM(V7,V175)</f>
        <v>8247525.4860000014</v>
      </c>
      <c r="W231" s="62">
        <f>IF(S231=0,R231,0)</f>
        <v>0</v>
      </c>
      <c r="X231" s="65">
        <f>IF(S231&lt;R231,R231,0)</f>
        <v>0</v>
      </c>
      <c r="Z231" s="26" t="e">
        <f>S231-#REF!</f>
        <v>#REF!</v>
      </c>
    </row>
    <row r="233" spans="1:26" ht="30.6" customHeight="1" x14ac:dyDescent="0.25">
      <c r="B233" s="93"/>
      <c r="C233" s="93"/>
      <c r="D233" s="93"/>
      <c r="E233" s="93"/>
      <c r="F233" s="93"/>
      <c r="G233" s="93"/>
      <c r="H233" s="93"/>
      <c r="I233" s="93"/>
      <c r="J233" s="93"/>
      <c r="K233" s="93"/>
      <c r="L233" s="93"/>
      <c r="M233" s="93"/>
      <c r="N233" s="93"/>
      <c r="O233" s="93"/>
      <c r="P233" s="93"/>
      <c r="Q233" s="93"/>
      <c r="R233" s="93"/>
      <c r="S233" s="93"/>
      <c r="T233" s="93"/>
      <c r="U233" s="93"/>
    </row>
  </sheetData>
  <mergeCells count="19">
    <mergeCell ref="B233:U233"/>
    <mergeCell ref="T4:T5"/>
    <mergeCell ref="I4:J4"/>
    <mergeCell ref="A1:U1"/>
    <mergeCell ref="A3:A5"/>
    <mergeCell ref="B3:B5"/>
    <mergeCell ref="C3:J3"/>
    <mergeCell ref="K3:K5"/>
    <mergeCell ref="L3:L5"/>
    <mergeCell ref="C4:C5"/>
    <mergeCell ref="D4:H4"/>
    <mergeCell ref="S3:S5"/>
    <mergeCell ref="U4:U5"/>
    <mergeCell ref="T3:V3"/>
    <mergeCell ref="V4:V5"/>
    <mergeCell ref="T2:V2"/>
    <mergeCell ref="M3:P4"/>
    <mergeCell ref="R3:R5"/>
    <mergeCell ref="Q3:Q5"/>
  </mergeCells>
  <pageMargins left="0.98425196850393704" right="0.39370078740157483" top="0.78740157480314965" bottom="0.78740157480314965" header="0" footer="0"/>
  <pageSetup paperSize="9" scale="3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Реестр источников доходов</vt:lpstr>
      <vt:lpstr>'Реестр источников доходов'!Заголовки_для_печати</vt:lpstr>
      <vt:lpstr>'Реестр источников доходов'!Область_печати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Агеева Майя</dc:creator>
  <cp:lastModifiedBy>Прокопьева Наталья</cp:lastModifiedBy>
  <cp:lastPrinted>2024-11-06T13:13:12Z</cp:lastPrinted>
  <dcterms:created xsi:type="dcterms:W3CDTF">2015-01-26T06:43:11Z</dcterms:created>
  <dcterms:modified xsi:type="dcterms:W3CDTF">2024-11-06T13:13:22Z</dcterms:modified>
</cp:coreProperties>
</file>